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hbristol-my.sharepoint.com/personal/peter_mccabery_uhbw_nhs_uk/Documents/Project and Research Work/Service Development/C-COSI/Finalised C-COSI Materials for upload/EC-COSI Materials/"/>
    </mc:Choice>
  </mc:AlternateContent>
  <xr:revisionPtr revIDLastSave="855" documentId="8_{13B360D9-18E3-489E-B94F-A8C445A28560}" xr6:coauthVersionLast="47" xr6:coauthVersionMax="47" xr10:uidLastSave="{E07575CA-1AA1-4A1F-86CD-1FB79B2EEF2F}"/>
  <bookViews>
    <workbookView xWindow="-120" yWindow="-120" windowWidth="29040" windowHeight="15720" xr2:uid="{77477075-8C3E-4F0E-8378-EA847B442BDC}"/>
  </bookViews>
  <sheets>
    <sheet name="Scorer" sheetId="1" r:id="rId1"/>
    <sheet name="Report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73" i="1" l="1"/>
  <c r="R73" i="1"/>
  <c r="D28" i="5"/>
  <c r="D16" i="5"/>
  <c r="B52" i="1"/>
  <c r="B55" i="1"/>
  <c r="B56" i="1"/>
  <c r="B62" i="1"/>
  <c r="B65" i="1"/>
  <c r="C65" i="1" s="1"/>
  <c r="B66" i="1"/>
  <c r="C66" i="1" s="1"/>
  <c r="D42" i="5"/>
  <c r="E46" i="5" l="1"/>
  <c r="E45" i="5"/>
  <c r="E44" i="5"/>
  <c r="E43" i="5"/>
  <c r="E42" i="5"/>
  <c r="F42" i="5"/>
  <c r="G42" i="5"/>
  <c r="G43" i="5"/>
  <c r="G44" i="5"/>
  <c r="G45" i="5"/>
  <c r="G46" i="5"/>
  <c r="F46" i="5"/>
  <c r="F45" i="5"/>
  <c r="F44" i="5"/>
  <c r="F43" i="5"/>
  <c r="C42" i="5"/>
  <c r="C43" i="5"/>
  <c r="C44" i="5"/>
  <c r="C45" i="5"/>
  <c r="C46" i="5"/>
  <c r="E34" i="5"/>
  <c r="E33" i="5"/>
  <c r="E32" i="5"/>
  <c r="E31" i="5"/>
  <c r="E30" i="5"/>
  <c r="C32" i="5"/>
  <c r="D32" i="5" s="1"/>
  <c r="C33" i="5"/>
  <c r="D33" i="5" s="1"/>
  <c r="C29" i="5"/>
  <c r="C21" i="5"/>
  <c r="C22" i="5"/>
  <c r="C18" i="5"/>
  <c r="Q24" i="5"/>
  <c r="R23" i="5"/>
  <c r="R22" i="5"/>
  <c r="Q22" i="5"/>
  <c r="Q23" i="5"/>
  <c r="L31" i="1"/>
  <c r="C12" i="5"/>
  <c r="C11" i="5"/>
  <c r="C10" i="5"/>
  <c r="C9" i="5"/>
  <c r="C7" i="5"/>
  <c r="C6" i="5"/>
  <c r="C5" i="5"/>
  <c r="M35" i="1"/>
  <c r="M34" i="1"/>
  <c r="D54" i="1" s="1"/>
  <c r="M33" i="1"/>
  <c r="D53" i="1" s="1"/>
  <c r="M32" i="1"/>
  <c r="M31" i="1"/>
  <c r="L35" i="1"/>
  <c r="L34" i="1"/>
  <c r="C56" i="1" s="1"/>
  <c r="L33" i="1"/>
  <c r="C55" i="1" s="1"/>
  <c r="L32" i="1"/>
  <c r="D22" i="5" l="1"/>
  <c r="F33" i="5"/>
  <c r="F32" i="5"/>
  <c r="D21" i="5"/>
  <c r="E21" i="5"/>
  <c r="Q25" i="5"/>
  <c r="E22" i="5" s="1"/>
  <c r="R25" i="5"/>
  <c r="F22" i="5" s="1"/>
  <c r="Q26" i="5"/>
  <c r="R24" i="5"/>
  <c r="F21" i="5" s="1"/>
  <c r="R26" i="5"/>
  <c r="N73" i="1"/>
  <c r="O73" i="1"/>
  <c r="C25" i="1" s="1"/>
  <c r="P73" i="1"/>
  <c r="C27" i="1" s="1"/>
  <c r="M73" i="1"/>
  <c r="C38" i="1" l="1"/>
  <c r="B64" i="1"/>
  <c r="B54" i="1"/>
  <c r="C21" i="1"/>
  <c r="B57" i="1" l="1"/>
  <c r="B67" i="1"/>
  <c r="C54" i="1"/>
  <c r="D52" i="1"/>
  <c r="B53" i="1"/>
  <c r="B63" i="1"/>
  <c r="C64" i="1"/>
  <c r="C20" i="5"/>
  <c r="C31" i="5"/>
  <c r="E20" i="5" l="1"/>
  <c r="F20" i="5"/>
  <c r="D31" i="5"/>
  <c r="F31" i="5"/>
  <c r="D20" i="5"/>
  <c r="C63" i="1"/>
  <c r="C30" i="5"/>
  <c r="C19" i="5"/>
  <c r="C53" i="1"/>
  <c r="D51" i="1"/>
  <c r="C67" i="1"/>
  <c r="C23" i="5"/>
  <c r="C34" i="5"/>
  <c r="C57" i="1"/>
  <c r="D55" i="1"/>
  <c r="F23" i="5" l="1"/>
  <c r="E23" i="5"/>
  <c r="F19" i="5"/>
  <c r="E19" i="5"/>
  <c r="D34" i="5"/>
  <c r="F34" i="5"/>
  <c r="D23" i="5"/>
  <c r="D30" i="5"/>
  <c r="D19" i="5"/>
  <c r="F30" i="5"/>
</calcChain>
</file>

<file path=xl/sharedStrings.xml><?xml version="1.0" encoding="utf-8"?>
<sst xmlns="http://schemas.openxmlformats.org/spreadsheetml/2006/main" count="333" uniqueCount="193">
  <si>
    <t>Name</t>
  </si>
  <si>
    <t>Gender</t>
  </si>
  <si>
    <t>Date of Birth</t>
  </si>
  <si>
    <t>Age</t>
  </si>
  <si>
    <t>Handedness</t>
  </si>
  <si>
    <t>Hospital Number</t>
  </si>
  <si>
    <t>Assessment Date</t>
  </si>
  <si>
    <t xml:space="preserve">Assessor </t>
  </si>
  <si>
    <t>No</t>
  </si>
  <si>
    <t>Domain</t>
  </si>
  <si>
    <t xml:space="preserve">Orientation </t>
  </si>
  <si>
    <t>Raw Score</t>
  </si>
  <si>
    <t>Language Comprehension</t>
  </si>
  <si>
    <t>Registration</t>
  </si>
  <si>
    <t>Sequences</t>
  </si>
  <si>
    <t>Auditory Attention</t>
  </si>
  <si>
    <t>Raw Correct</t>
  </si>
  <si>
    <t>Raw Comissions</t>
  </si>
  <si>
    <t>Raw Omissions</t>
  </si>
  <si>
    <t>Auditory Attention Total</t>
  </si>
  <si>
    <t>Delayed Memory</t>
  </si>
  <si>
    <t>Immediate Memory</t>
  </si>
  <si>
    <t>Visual Memory</t>
  </si>
  <si>
    <t>Language Production</t>
  </si>
  <si>
    <t>Verbal Comprehension</t>
  </si>
  <si>
    <t>Naming</t>
  </si>
  <si>
    <t>Semantic Knowledge</t>
  </si>
  <si>
    <t>Reading</t>
  </si>
  <si>
    <t>Picture Copying</t>
  </si>
  <si>
    <t>Dot Counting</t>
  </si>
  <si>
    <t>Silhouettes</t>
  </si>
  <si>
    <t xml:space="preserve">Delayed Memory </t>
  </si>
  <si>
    <t>Visual Delayed Memory</t>
  </si>
  <si>
    <t>5Y0M - 11Y11M</t>
  </si>
  <si>
    <t>CCOSI AA Correct</t>
  </si>
  <si>
    <t>CCOSI AA Comissions</t>
  </si>
  <si>
    <t>C-COSI PF correct</t>
  </si>
  <si>
    <t>C-COSI SF Correct</t>
  </si>
  <si>
    <t>C-COSI JS Correct</t>
  </si>
  <si>
    <t xml:space="preserve">C-COSI JS incorrect </t>
  </si>
  <si>
    <t>12Y0M - 16Y11M</t>
  </si>
  <si>
    <t>Phonemic Fluency Total</t>
  </si>
  <si>
    <t>Semantic Fluency Total</t>
  </si>
  <si>
    <t>Jigsaw Cancellation Total</t>
  </si>
  <si>
    <t>Index</t>
  </si>
  <si>
    <t>Language</t>
  </si>
  <si>
    <t>Fluency</t>
  </si>
  <si>
    <t>Attention</t>
  </si>
  <si>
    <t>Memory</t>
  </si>
  <si>
    <t>Visuospatial</t>
  </si>
  <si>
    <t>Raw</t>
  </si>
  <si>
    <t xml:space="preserve">Hospital Number </t>
  </si>
  <si>
    <t>Assessor</t>
  </si>
  <si>
    <t>memory</t>
  </si>
  <si>
    <t>Att</t>
  </si>
  <si>
    <t>Conversion table of raw scores to C-COSI scores</t>
  </si>
  <si>
    <t>C-COSI Score</t>
  </si>
  <si>
    <t>Correct</t>
  </si>
  <si>
    <t>Commission</t>
  </si>
  <si>
    <t>Phonemic</t>
  </si>
  <si>
    <t xml:space="preserve">Semantic </t>
  </si>
  <si>
    <t>Jigsaw</t>
  </si>
  <si>
    <t>Incorrect</t>
  </si>
  <si>
    <t>Converting of participant raw scores to C-COSI score</t>
  </si>
  <si>
    <t>5th and 10th percentile cut offs</t>
  </si>
  <si>
    <t xml:space="preserve">Participants cutt off </t>
  </si>
  <si>
    <t>Orientation</t>
  </si>
  <si>
    <t>Norms and cut offs with a healthy population (N = 240)</t>
  </si>
  <si>
    <t>Norms and cut offs with a clinical population (N = 52)</t>
  </si>
  <si>
    <t>C-COSI Conversion  scores</t>
  </si>
  <si>
    <t>C-COSI healhy normative population</t>
  </si>
  <si>
    <t>C-COSI clinical cut offs</t>
  </si>
  <si>
    <t>12Y0M - 16Y11m</t>
  </si>
  <si>
    <t>This will automatically populate</t>
  </si>
  <si>
    <t>This will autoamtically populate</t>
  </si>
  <si>
    <t>Test Accuracy</t>
  </si>
  <si>
    <t xml:space="preserve">Visuospatial </t>
  </si>
  <si>
    <t>Visuospatial - Cut off 1</t>
  </si>
  <si>
    <t>Visuospatial - Cut off 2</t>
  </si>
  <si>
    <t>Statistic</t>
  </si>
  <si>
    <t>Value</t>
  </si>
  <si>
    <t>95% CI</t>
  </si>
  <si>
    <t>Cut-Off Raw Score</t>
  </si>
  <si>
    <t>Cut-Off HC Percentile Rank</t>
  </si>
  <si>
    <t>Number of Clinical Cases</t>
  </si>
  <si>
    <t>Number of True Positives</t>
  </si>
  <si>
    <t>Number of False Positives</t>
  </si>
  <si>
    <t>Number of True Negatives</t>
  </si>
  <si>
    <t>Number of False Negatives</t>
  </si>
  <si>
    <t>Sensitivity</t>
  </si>
  <si>
    <t>42.13% to 99.64%</t>
  </si>
  <si>
    <t>2.50% to 100.00%</t>
  </si>
  <si>
    <t>29.24% to 100.00%</t>
  </si>
  <si>
    <t>39.76% to 100.00%</t>
  </si>
  <si>
    <t>1.26% to 98.74%</t>
  </si>
  <si>
    <t>15.81% to 100.00%</t>
  </si>
  <si>
    <t>Specificity</t>
  </si>
  <si>
    <t>54.35% to 95.95%</t>
  </si>
  <si>
    <t>5.27% to 85.34%</t>
  </si>
  <si>
    <t>51.59% to 97.91%</t>
  </si>
  <si>
    <t>10.93% to 69.21%</t>
  </si>
  <si>
    <t>34.75% to 93.33%</t>
  </si>
  <si>
    <t>0.25% to 44.50%</t>
  </si>
  <si>
    <t>Positive Likelihood Ratio</t>
  </si>
  <si>
    <t>1.58 to 13.25</t>
  </si>
  <si>
    <t>0.81 to 3.41</t>
  </si>
  <si>
    <t>1.69 to 21.26</t>
  </si>
  <si>
    <t>1.01 to 2.46</t>
  </si>
  <si>
    <t>0.31 to 8.93</t>
  </si>
  <si>
    <t>0.90 to 1.37</t>
  </si>
  <si>
    <t>Negative Likelihood Ratio</t>
  </si>
  <si>
    <t>0.03 to 1.10</t>
  </si>
  <si>
    <t>0.17 to 3.03</t>
  </si>
  <si>
    <t>GS Impairment prevalence (*)</t>
  </si>
  <si>
    <t>13.21% to 52.92%</t>
  </si>
  <si>
    <t>0.42% to 64.12%</t>
  </si>
  <si>
    <t>7.79% to 55.10%</t>
  </si>
  <si>
    <t>Positive Predictive Value (*)</t>
  </si>
  <si>
    <t>40.84% to 85.28%</t>
  </si>
  <si>
    <t>14.01% to 40.54%</t>
  </si>
  <si>
    <t>26.56% to 81.95%</t>
  </si>
  <si>
    <t>26.77% to 47.18%</t>
  </si>
  <si>
    <t>5.87% to 64.16%</t>
  </si>
  <si>
    <t>15.34% to 21.50%</t>
  </si>
  <si>
    <t>Negative Predictive Value (*)</t>
  </si>
  <si>
    <t>67.59% to 98.78%</t>
  </si>
  <si>
    <t>62.23% to 96.73%</t>
  </si>
  <si>
    <t>Accuracy (*)</t>
  </si>
  <si>
    <t>61.22% to 95.05%</t>
  </si>
  <si>
    <t>11.81% to 88.19%</t>
  </si>
  <si>
    <t>59.06% to 98.21%</t>
  </si>
  <si>
    <t>26.59% to 78.73%</t>
  </si>
  <si>
    <t>34.88% to 90.07%</t>
  </si>
  <si>
    <t>5.50% to 57.22%</t>
  </si>
  <si>
    <t>???</t>
  </si>
  <si>
    <t>13.70% to 78.80%</t>
  </si>
  <si>
    <t>63.06% to 100.00%</t>
  </si>
  <si>
    <t>18.44% to 67.08%</t>
  </si>
  <si>
    <t>22.28% to 95.67%</t>
  </si>
  <si>
    <t>39.03% to 93.98%</t>
  </si>
  <si>
    <t>9.92% to 65.11%</t>
  </si>
  <si>
    <t>28.86% to 82.34%</t>
  </si>
  <si>
    <t>5.04% to 53.81%</t>
  </si>
  <si>
    <t>0.88 to 2.40</t>
  </si>
  <si>
    <t>0.97 to 9.30</t>
  </si>
  <si>
    <t>0.49 to 5.47</t>
  </si>
  <si>
    <t>1.01 to 2.24</t>
  </si>
  <si>
    <t>1.27 to 4.27</t>
  </si>
  <si>
    <t>0.97 to 1.75</t>
  </si>
  <si>
    <t>0.05 to 2.32</t>
  </si>
  <si>
    <t>0.38 to 1.52</t>
  </si>
  <si>
    <t>12.62% to 51.09%</t>
  </si>
  <si>
    <t>0.36% to 57.87%</t>
  </si>
  <si>
    <t>23.06% to 68.47%</t>
  </si>
  <si>
    <t>19.12% to 63.95%</t>
  </si>
  <si>
    <t>3.80% to 43.43%</t>
  </si>
  <si>
    <t>4.05% to 45.65%</t>
  </si>
  <si>
    <t>26.69% to 49.72%</t>
  </si>
  <si>
    <t>13.89% to 60.79%</t>
  </si>
  <si>
    <t>28.44% to 81.73%</t>
  </si>
  <si>
    <t>40.13% to 59.87%</t>
  </si>
  <si>
    <t>21.45% to 47.79%</t>
  </si>
  <si>
    <t>18.22% to 28.78%</t>
  </si>
  <si>
    <t>51.11% to 97.91%</t>
  </si>
  <si>
    <t>44.59% to 76.09%</t>
  </si>
  <si>
    <t>32.82% to 74.45%</t>
  </si>
  <si>
    <t>29.04% to 96.33%</t>
  </si>
  <si>
    <t>36.05% to 80.88%</t>
  </si>
  <si>
    <t>38.33% to 85.79%</t>
  </si>
  <si>
    <t>15.20% to 64.57%</t>
  </si>
  <si>
    <t>Pass/Fail</t>
  </si>
  <si>
    <t>C-COSI  normative population</t>
  </si>
  <si>
    <t xml:space="preserve">Comparison to Normative </t>
  </si>
  <si>
    <t>5th Percentile</t>
  </si>
  <si>
    <t>10th Percentile</t>
  </si>
  <si>
    <t>Comparison to Clinical Sample</t>
  </si>
  <si>
    <t xml:space="preserve">Attention </t>
  </si>
  <si>
    <t>Optimised Clinical Cut off</t>
  </si>
  <si>
    <t>Test Accurancy (95% CI)</t>
  </si>
  <si>
    <t>Comparison Parameters</t>
  </si>
  <si>
    <t>N/A</t>
  </si>
  <si>
    <t>Normative Sample (N)</t>
  </si>
  <si>
    <t>Clinical Sample (N)</t>
  </si>
  <si>
    <t>Percentile ranks</t>
  </si>
  <si>
    <t>Optimised Clinical Cut offs</t>
  </si>
  <si>
    <t>Please input data below</t>
  </si>
  <si>
    <t>NA</t>
  </si>
  <si>
    <t>EC-COSI Scoring Assistant (Jul 2026)</t>
  </si>
  <si>
    <t>Slide 1 Raw Correct</t>
  </si>
  <si>
    <t>Slide 1 Raw Incorrect</t>
  </si>
  <si>
    <t>Slide 2 Raw Correct</t>
  </si>
  <si>
    <t>Slide 2 Raw Incorrect</t>
  </si>
  <si>
    <t>Important: Norms are based off of C-COSI 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</si>
</sst>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9" fontId="0" fillId="0" borderId="0" xfId="0" applyNumberFormat="1"/>
    <xf numFmtId="9" fontId="0" fillId="0" borderId="5" xfId="0" applyNumberFormat="1" applyBorder="1"/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0" xfId="0" applyFon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6" xfId="0" applyBorder="1"/>
    <xf numFmtId="0" fontId="0" fillId="0" borderId="34" xfId="0" applyBorder="1"/>
    <xf numFmtId="0" fontId="0" fillId="0" borderId="35" xfId="0" applyBorder="1"/>
    <xf numFmtId="9" fontId="0" fillId="0" borderId="35" xfId="0" applyNumberFormat="1" applyBorder="1"/>
    <xf numFmtId="9" fontId="0" fillId="0" borderId="36" xfId="0" applyNumberFormat="1" applyBorder="1"/>
    <xf numFmtId="0" fontId="0" fillId="0" borderId="37" xfId="0" applyBorder="1"/>
    <xf numFmtId="0" fontId="0" fillId="2" borderId="2" xfId="0" applyFill="1" applyBorder="1"/>
    <xf numFmtId="0" fontId="0" fillId="2" borderId="3" xfId="0" applyFill="1" applyBorder="1"/>
    <xf numFmtId="0" fontId="0" fillId="2" borderId="26" xfId="0" applyFill="1" applyBorder="1"/>
    <xf numFmtId="0" fontId="0" fillId="0" borderId="38" xfId="0" applyBorder="1" applyAlignment="1">
      <alignment horizontal="center" vertical="center"/>
    </xf>
    <xf numFmtId="0" fontId="0" fillId="0" borderId="23" xfId="0" applyBorder="1"/>
    <xf numFmtId="0" fontId="0" fillId="0" borderId="13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4" fontId="0" fillId="0" borderId="15" xfId="0" applyNumberForma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39" xfId="0" applyBorder="1"/>
    <xf numFmtId="0" fontId="0" fillId="0" borderId="28" xfId="0" applyBorder="1"/>
    <xf numFmtId="0" fontId="0" fillId="0" borderId="38" xfId="0" applyBorder="1"/>
    <xf numFmtId="10" fontId="0" fillId="0" borderId="0" xfId="0" applyNumberFormat="1" applyAlignment="1">
      <alignment horizontal="center"/>
    </xf>
    <xf numFmtId="10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40" xfId="0" applyBorder="1" applyAlignment="1">
      <alignment wrapText="1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0" fontId="0" fillId="0" borderId="7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30" xfId="0" applyBorder="1" applyAlignment="1">
      <alignment horizontal="center" wrapText="1"/>
    </xf>
    <xf numFmtId="0" fontId="0" fillId="0" borderId="4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1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5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C67D2-FC8F-476C-84D8-974F2FA59686}">
  <dimension ref="A2:AA78"/>
  <sheetViews>
    <sheetView tabSelected="1" topLeftCell="A5" zoomScale="80" zoomScaleNormal="80" workbookViewId="0">
      <selection activeCell="F19" sqref="F19"/>
    </sheetView>
  </sheetViews>
  <sheetFormatPr defaultRowHeight="15" x14ac:dyDescent="0.25"/>
  <cols>
    <col min="1" max="1" width="18.42578125" customWidth="1"/>
    <col min="2" max="2" width="27.42578125" customWidth="1"/>
    <col min="4" max="4" width="32.28515625" customWidth="1"/>
    <col min="5" max="5" width="10" bestFit="1" customWidth="1"/>
    <col min="6" max="6" width="9.85546875" bestFit="1" customWidth="1"/>
    <col min="7" max="7" width="9.85546875" customWidth="1"/>
    <col min="8" max="10" width="9.85546875" hidden="1" customWidth="1"/>
    <col min="11" max="15" width="9.140625" hidden="1" customWidth="1"/>
    <col min="16" max="16" width="11.28515625" hidden="1" customWidth="1"/>
    <col min="17" max="17" width="12.28515625" hidden="1" customWidth="1"/>
    <col min="18" max="18" width="9.5703125" hidden="1" customWidth="1"/>
    <col min="19" max="19" width="16.28515625" hidden="1" customWidth="1"/>
    <col min="20" max="20" width="16" hidden="1" customWidth="1"/>
    <col min="21" max="21" width="18.140625" hidden="1" customWidth="1"/>
    <col min="22" max="22" width="15.85546875" hidden="1" customWidth="1"/>
    <col min="23" max="23" width="20.140625" hidden="1" customWidth="1"/>
    <col min="24" max="25" width="16.28515625" hidden="1" customWidth="1"/>
    <col min="26" max="26" width="16" hidden="1" customWidth="1"/>
    <col min="27" max="27" width="18.140625" hidden="1" customWidth="1"/>
    <col min="28" max="28" width="0" hidden="1" customWidth="1"/>
  </cols>
  <sheetData>
    <row r="2" spans="1:21" ht="24" x14ac:dyDescent="0.4">
      <c r="A2" s="94" t="s">
        <v>187</v>
      </c>
      <c r="B2" s="94"/>
      <c r="C2" s="94"/>
    </row>
    <row r="3" spans="1:21" ht="16.5" customHeight="1" x14ac:dyDescent="0.4">
      <c r="A3" s="20"/>
      <c r="B3" s="20"/>
    </row>
    <row r="4" spans="1:21" ht="32.25" customHeight="1" thickBot="1" x14ac:dyDescent="0.3">
      <c r="A4" s="92" t="s">
        <v>185</v>
      </c>
      <c r="B4" s="92"/>
      <c r="C4" s="54"/>
    </row>
    <row r="5" spans="1:21" x14ac:dyDescent="0.25">
      <c r="A5" s="14" t="s">
        <v>0</v>
      </c>
      <c r="B5" s="44"/>
    </row>
    <row r="6" spans="1:21" x14ac:dyDescent="0.25">
      <c r="A6" s="15" t="s">
        <v>1</v>
      </c>
      <c r="B6" s="45"/>
    </row>
    <row r="7" spans="1:21" x14ac:dyDescent="0.25">
      <c r="A7" s="15" t="s">
        <v>2</v>
      </c>
      <c r="B7" s="46"/>
    </row>
    <row r="8" spans="1:21" x14ac:dyDescent="0.25">
      <c r="A8" s="15" t="s">
        <v>3</v>
      </c>
      <c r="B8" s="45"/>
    </row>
    <row r="9" spans="1:21" x14ac:dyDescent="0.25">
      <c r="A9" s="15" t="s">
        <v>4</v>
      </c>
      <c r="B9" s="45"/>
    </row>
    <row r="10" spans="1:21" x14ac:dyDescent="0.25">
      <c r="A10" s="15" t="s">
        <v>5</v>
      </c>
      <c r="B10" s="45"/>
    </row>
    <row r="11" spans="1:21" x14ac:dyDescent="0.25">
      <c r="A11" s="15" t="s">
        <v>6</v>
      </c>
      <c r="B11" s="46"/>
    </row>
    <row r="12" spans="1:21" ht="15.75" thickBot="1" x14ac:dyDescent="0.3">
      <c r="A12" s="17" t="s">
        <v>7</v>
      </c>
      <c r="B12" s="47"/>
    </row>
    <row r="14" spans="1:21" ht="15.75" thickBot="1" x14ac:dyDescent="0.3">
      <c r="K14" t="s">
        <v>70</v>
      </c>
    </row>
    <row r="15" spans="1:21" ht="31.5" customHeight="1" thickBot="1" x14ac:dyDescent="0.3">
      <c r="A15" s="93" t="s">
        <v>185</v>
      </c>
      <c r="B15" s="93"/>
      <c r="C15" s="93"/>
      <c r="K15" s="96" t="s">
        <v>64</v>
      </c>
      <c r="L15" s="90"/>
      <c r="M15" s="90"/>
      <c r="N15" s="90"/>
      <c r="O15" s="90"/>
      <c r="P15" s="90"/>
      <c r="Q15" s="90"/>
      <c r="R15" s="90"/>
      <c r="S15" s="90"/>
      <c r="T15" s="90"/>
      <c r="U15" s="91"/>
    </row>
    <row r="16" spans="1:21" ht="15.75" thickBot="1" x14ac:dyDescent="0.3">
      <c r="A16" s="25" t="s">
        <v>8</v>
      </c>
      <c r="B16" s="29" t="s">
        <v>9</v>
      </c>
      <c r="C16" s="25" t="s">
        <v>11</v>
      </c>
      <c r="K16" s="3" t="s">
        <v>3</v>
      </c>
      <c r="L16" t="s">
        <v>47</v>
      </c>
      <c r="N16" t="s">
        <v>46</v>
      </c>
      <c r="P16" t="s">
        <v>53</v>
      </c>
      <c r="R16" t="s">
        <v>45</v>
      </c>
      <c r="T16" t="s">
        <v>49</v>
      </c>
      <c r="U16" s="4"/>
    </row>
    <row r="17" spans="1:21" x14ac:dyDescent="0.25">
      <c r="A17" s="26">
        <v>1</v>
      </c>
      <c r="B17" s="30" t="s">
        <v>10</v>
      </c>
      <c r="C17" s="48"/>
      <c r="K17" s="3"/>
      <c r="L17">
        <v>0.05</v>
      </c>
      <c r="M17">
        <v>0.1</v>
      </c>
      <c r="N17">
        <v>0.05</v>
      </c>
      <c r="O17">
        <v>0.1</v>
      </c>
      <c r="P17">
        <v>0.05</v>
      </c>
      <c r="Q17">
        <v>0.1</v>
      </c>
      <c r="R17">
        <v>0.05</v>
      </c>
      <c r="S17">
        <v>0.1</v>
      </c>
      <c r="T17">
        <v>0.05</v>
      </c>
      <c r="U17" s="4">
        <v>0.1</v>
      </c>
    </row>
    <row r="18" spans="1:21" x14ac:dyDescent="0.25">
      <c r="A18" s="27">
        <v>2</v>
      </c>
      <c r="B18" s="31" t="s">
        <v>12</v>
      </c>
      <c r="C18" s="49"/>
      <c r="K18" s="3">
        <v>5</v>
      </c>
      <c r="L18">
        <v>12</v>
      </c>
      <c r="M18">
        <v>12</v>
      </c>
      <c r="N18">
        <v>2</v>
      </c>
      <c r="O18">
        <v>3</v>
      </c>
      <c r="P18">
        <v>12</v>
      </c>
      <c r="Q18">
        <v>13</v>
      </c>
      <c r="R18">
        <v>24</v>
      </c>
      <c r="S18">
        <v>24</v>
      </c>
      <c r="T18">
        <v>7</v>
      </c>
      <c r="U18" s="4">
        <v>9</v>
      </c>
    </row>
    <row r="19" spans="1:21" x14ac:dyDescent="0.25">
      <c r="A19" s="27">
        <v>3</v>
      </c>
      <c r="B19" s="31" t="s">
        <v>13</v>
      </c>
      <c r="C19" s="49"/>
      <c r="K19" s="3">
        <v>6</v>
      </c>
      <c r="L19">
        <v>15</v>
      </c>
      <c r="M19">
        <v>16</v>
      </c>
      <c r="N19">
        <v>4</v>
      </c>
      <c r="O19">
        <v>4</v>
      </c>
      <c r="P19">
        <v>13</v>
      </c>
      <c r="Q19">
        <v>15</v>
      </c>
      <c r="R19">
        <v>26</v>
      </c>
      <c r="S19">
        <v>26</v>
      </c>
      <c r="T19">
        <v>9</v>
      </c>
      <c r="U19" s="4">
        <v>10</v>
      </c>
    </row>
    <row r="20" spans="1:21" x14ac:dyDescent="0.25">
      <c r="A20" s="27">
        <v>4</v>
      </c>
      <c r="B20" s="31" t="s">
        <v>14</v>
      </c>
      <c r="C20" s="49"/>
      <c r="K20" s="3">
        <v>7</v>
      </c>
      <c r="L20">
        <v>13</v>
      </c>
      <c r="M20">
        <v>16</v>
      </c>
      <c r="N20">
        <v>2</v>
      </c>
      <c r="O20">
        <v>3</v>
      </c>
      <c r="P20">
        <v>12</v>
      </c>
      <c r="Q20">
        <v>14</v>
      </c>
      <c r="R20">
        <v>26</v>
      </c>
      <c r="S20">
        <v>27</v>
      </c>
      <c r="T20">
        <v>10</v>
      </c>
      <c r="U20" s="4">
        <v>11</v>
      </c>
    </row>
    <row r="21" spans="1:21" x14ac:dyDescent="0.25">
      <c r="A21" s="97">
        <v>5</v>
      </c>
      <c r="B21" t="s">
        <v>19</v>
      </c>
      <c r="C21" s="33" t="str">
        <f>IF(OR(M73="",N73=""), "",M73+N73)</f>
        <v/>
      </c>
      <c r="K21" s="3">
        <v>8</v>
      </c>
      <c r="L21">
        <v>17</v>
      </c>
      <c r="M21">
        <v>17</v>
      </c>
      <c r="N21">
        <v>5</v>
      </c>
      <c r="O21">
        <v>8</v>
      </c>
      <c r="P21">
        <v>14</v>
      </c>
      <c r="Q21">
        <v>16</v>
      </c>
      <c r="R21">
        <v>30</v>
      </c>
      <c r="S21">
        <v>31</v>
      </c>
      <c r="T21">
        <v>11</v>
      </c>
      <c r="U21" s="4">
        <v>12</v>
      </c>
    </row>
    <row r="22" spans="1:21" x14ac:dyDescent="0.25">
      <c r="A22" s="98"/>
      <c r="B22" t="s">
        <v>16</v>
      </c>
      <c r="C22" s="49"/>
      <c r="K22" s="3">
        <v>9</v>
      </c>
      <c r="L22">
        <v>17</v>
      </c>
      <c r="M22">
        <v>17</v>
      </c>
      <c r="N22">
        <v>5</v>
      </c>
      <c r="O22">
        <v>8</v>
      </c>
      <c r="P22">
        <v>14</v>
      </c>
      <c r="Q22">
        <v>16</v>
      </c>
      <c r="R22">
        <v>30</v>
      </c>
      <c r="S22">
        <v>31</v>
      </c>
      <c r="T22">
        <v>11</v>
      </c>
      <c r="U22" s="4">
        <v>12</v>
      </c>
    </row>
    <row r="23" spans="1:21" x14ac:dyDescent="0.25">
      <c r="A23" s="98"/>
      <c r="B23" t="s">
        <v>17</v>
      </c>
      <c r="C23" s="49"/>
      <c r="K23" s="3">
        <v>10</v>
      </c>
      <c r="L23">
        <v>18</v>
      </c>
      <c r="M23">
        <v>19</v>
      </c>
      <c r="N23">
        <v>6</v>
      </c>
      <c r="O23">
        <v>8</v>
      </c>
      <c r="P23">
        <v>15</v>
      </c>
      <c r="Q23">
        <v>15</v>
      </c>
      <c r="R23">
        <v>31</v>
      </c>
      <c r="S23">
        <v>32</v>
      </c>
      <c r="T23">
        <v>13</v>
      </c>
      <c r="U23" s="4">
        <v>13</v>
      </c>
    </row>
    <row r="24" spans="1:21" x14ac:dyDescent="0.25">
      <c r="A24" s="99"/>
      <c r="B24" s="30" t="s">
        <v>18</v>
      </c>
      <c r="C24" s="49"/>
      <c r="K24" s="3">
        <v>11</v>
      </c>
      <c r="L24">
        <v>18</v>
      </c>
      <c r="M24">
        <v>19</v>
      </c>
      <c r="N24">
        <v>6</v>
      </c>
      <c r="O24">
        <v>8</v>
      </c>
      <c r="P24">
        <v>15</v>
      </c>
      <c r="Q24">
        <v>15</v>
      </c>
      <c r="R24">
        <v>31</v>
      </c>
      <c r="S24">
        <v>32</v>
      </c>
      <c r="T24">
        <v>13</v>
      </c>
      <c r="U24" s="4">
        <v>13</v>
      </c>
    </row>
    <row r="25" spans="1:21" x14ac:dyDescent="0.25">
      <c r="A25" s="97">
        <v>6</v>
      </c>
      <c r="B25" s="31" t="s">
        <v>41</v>
      </c>
      <c r="C25" s="33" t="str">
        <f>(O73)</f>
        <v/>
      </c>
      <c r="K25" s="3">
        <v>12</v>
      </c>
      <c r="L25">
        <v>19</v>
      </c>
      <c r="M25">
        <v>19</v>
      </c>
      <c r="N25">
        <v>8</v>
      </c>
      <c r="O25">
        <v>8</v>
      </c>
      <c r="P25">
        <v>13</v>
      </c>
      <c r="Q25">
        <v>14</v>
      </c>
      <c r="R25">
        <v>32</v>
      </c>
      <c r="S25">
        <v>32</v>
      </c>
      <c r="T25">
        <v>12</v>
      </c>
      <c r="U25" s="4">
        <v>12</v>
      </c>
    </row>
    <row r="26" spans="1:21" x14ac:dyDescent="0.25">
      <c r="A26" s="99"/>
      <c r="B26" s="31" t="s">
        <v>16</v>
      </c>
      <c r="C26" s="49"/>
      <c r="K26" s="3">
        <v>13</v>
      </c>
      <c r="L26">
        <v>19</v>
      </c>
      <c r="M26">
        <v>19</v>
      </c>
      <c r="N26">
        <v>8</v>
      </c>
      <c r="O26">
        <v>8</v>
      </c>
      <c r="P26">
        <v>13</v>
      </c>
      <c r="Q26">
        <v>14</v>
      </c>
      <c r="R26">
        <v>32</v>
      </c>
      <c r="S26">
        <v>32</v>
      </c>
      <c r="T26">
        <v>12</v>
      </c>
      <c r="U26" s="4">
        <v>12</v>
      </c>
    </row>
    <row r="27" spans="1:21" x14ac:dyDescent="0.25">
      <c r="A27" s="97">
        <v>7</v>
      </c>
      <c r="B27" s="31" t="s">
        <v>42</v>
      </c>
      <c r="C27" s="33" t="str">
        <f>(P73)</f>
        <v/>
      </c>
      <c r="K27" s="3">
        <v>14</v>
      </c>
      <c r="L27">
        <v>19</v>
      </c>
      <c r="M27">
        <v>19</v>
      </c>
      <c r="N27">
        <v>8</v>
      </c>
      <c r="O27">
        <v>8</v>
      </c>
      <c r="P27">
        <v>13</v>
      </c>
      <c r="Q27">
        <v>14</v>
      </c>
      <c r="R27">
        <v>32</v>
      </c>
      <c r="S27">
        <v>32</v>
      </c>
      <c r="T27">
        <v>12</v>
      </c>
      <c r="U27" s="4">
        <v>12</v>
      </c>
    </row>
    <row r="28" spans="1:21" ht="15.75" thickBot="1" x14ac:dyDescent="0.3">
      <c r="A28" s="99"/>
      <c r="B28" s="31" t="s">
        <v>16</v>
      </c>
      <c r="C28" s="49"/>
      <c r="K28" s="5">
        <v>15</v>
      </c>
      <c r="L28" s="6">
        <v>19</v>
      </c>
      <c r="M28" s="6">
        <v>19</v>
      </c>
      <c r="N28" s="6">
        <v>8</v>
      </c>
      <c r="O28" s="6">
        <v>8</v>
      </c>
      <c r="P28" s="6">
        <v>13</v>
      </c>
      <c r="Q28" s="6">
        <v>14</v>
      </c>
      <c r="R28" s="6">
        <v>32</v>
      </c>
      <c r="S28" s="6">
        <v>32</v>
      </c>
      <c r="T28" s="6">
        <v>12</v>
      </c>
      <c r="U28" s="7">
        <v>12</v>
      </c>
    </row>
    <row r="29" spans="1:21" x14ac:dyDescent="0.25">
      <c r="A29" s="27">
        <v>8</v>
      </c>
      <c r="B29" s="31" t="s">
        <v>20</v>
      </c>
      <c r="C29" s="49"/>
      <c r="K29" s="8"/>
      <c r="L29" s="1" t="s">
        <v>65</v>
      </c>
      <c r="M29" s="2"/>
    </row>
    <row r="30" spans="1:21" x14ac:dyDescent="0.25">
      <c r="A30" s="27">
        <v>9</v>
      </c>
      <c r="B30" s="31" t="s">
        <v>21</v>
      </c>
      <c r="C30" s="49"/>
      <c r="K30" s="3"/>
      <c r="L30" s="9">
        <v>0.05</v>
      </c>
      <c r="M30" s="10">
        <v>0.1</v>
      </c>
    </row>
    <row r="31" spans="1:21" x14ac:dyDescent="0.25">
      <c r="A31" s="27">
        <v>10</v>
      </c>
      <c r="B31" s="31" t="s">
        <v>22</v>
      </c>
      <c r="C31" s="41">
        <v>0</v>
      </c>
      <c r="K31" s="3" t="s">
        <v>54</v>
      </c>
      <c r="L31" t="str">
        <f>IF(B8="","",VLOOKUP(B8,K18:U28,2))</f>
        <v/>
      </c>
      <c r="M31" s="4" t="str">
        <f>IF(B8="","",VLOOKUP(B8,K18:U28,3))</f>
        <v/>
      </c>
    </row>
    <row r="32" spans="1:21" x14ac:dyDescent="0.25">
      <c r="A32" s="27">
        <v>11</v>
      </c>
      <c r="B32" s="31" t="s">
        <v>23</v>
      </c>
      <c r="C32" s="49"/>
      <c r="K32" s="3" t="s">
        <v>46</v>
      </c>
      <c r="L32" t="str">
        <f>IF(B8="","",VLOOKUP(B8,K18:U28,4))</f>
        <v/>
      </c>
      <c r="M32" s="4" t="str">
        <f>IF(B8="","",VLOOKUP(B8,K18:U28,5))</f>
        <v/>
      </c>
    </row>
    <row r="33" spans="1:23" x14ac:dyDescent="0.25">
      <c r="A33" s="27">
        <v>12</v>
      </c>
      <c r="B33" s="31" t="s">
        <v>24</v>
      </c>
      <c r="C33" s="49"/>
      <c r="K33" s="3" t="s">
        <v>45</v>
      </c>
      <c r="L33" t="str">
        <f>IF(B8="","",VLOOKUP(B8,K18:U28,8))</f>
        <v/>
      </c>
      <c r="M33" s="4" t="str">
        <f>IF(B8="","",VLOOKUP(B8,K18:U28,9))</f>
        <v/>
      </c>
    </row>
    <row r="34" spans="1:23" x14ac:dyDescent="0.25">
      <c r="A34" s="27">
        <v>13</v>
      </c>
      <c r="B34" s="31" t="s">
        <v>25</v>
      </c>
      <c r="C34" s="49"/>
      <c r="K34" s="3" t="s">
        <v>48</v>
      </c>
      <c r="L34" t="str">
        <f>IF(B8="","",VLOOKUP(B8,K18:U28,6))</f>
        <v/>
      </c>
      <c r="M34" s="4" t="str">
        <f>IF(B8="","",VLOOKUP(B8,K18:U28,7))</f>
        <v/>
      </c>
    </row>
    <row r="35" spans="1:23" ht="15.75" thickBot="1" x14ac:dyDescent="0.3">
      <c r="A35" s="27">
        <v>14</v>
      </c>
      <c r="B35" s="31" t="s">
        <v>26</v>
      </c>
      <c r="C35" s="49"/>
      <c r="K35" s="5" t="s">
        <v>49</v>
      </c>
      <c r="L35" s="6" t="str">
        <f>IF(B8="","",VLOOKUP(B8,K18:U28,10))</f>
        <v/>
      </c>
      <c r="M35" s="7" t="str">
        <f>IF(B8="","",VLOOKUP(B8,K18:U28,11))</f>
        <v/>
      </c>
    </row>
    <row r="36" spans="1:23" x14ac:dyDescent="0.25">
      <c r="A36" s="27">
        <v>15</v>
      </c>
      <c r="B36" s="31" t="s">
        <v>27</v>
      </c>
      <c r="C36" s="49"/>
    </row>
    <row r="37" spans="1:23" x14ac:dyDescent="0.25">
      <c r="A37" s="27">
        <v>16</v>
      </c>
      <c r="B37" s="31" t="s">
        <v>28</v>
      </c>
      <c r="C37" s="49"/>
    </row>
    <row r="38" spans="1:23" x14ac:dyDescent="0.25">
      <c r="A38" s="97">
        <v>17</v>
      </c>
      <c r="B38" t="s">
        <v>43</v>
      </c>
      <c r="C38" s="33" t="str">
        <f>IF(OR(Q73="",R73=""), "",Q73+R73)</f>
        <v/>
      </c>
    </row>
    <row r="39" spans="1:23" x14ac:dyDescent="0.25">
      <c r="A39" s="98"/>
      <c r="B39" t="s">
        <v>188</v>
      </c>
      <c r="C39" s="49"/>
    </row>
    <row r="40" spans="1:23" x14ac:dyDescent="0.25">
      <c r="A40" s="98"/>
      <c r="B40" t="s">
        <v>189</v>
      </c>
      <c r="C40" s="49"/>
    </row>
    <row r="41" spans="1:23" ht="15.75" thickBot="1" x14ac:dyDescent="0.3">
      <c r="A41" s="98"/>
      <c r="B41" t="s">
        <v>190</v>
      </c>
      <c r="C41" s="49"/>
      <c r="K41" t="s">
        <v>69</v>
      </c>
    </row>
    <row r="42" spans="1:23" x14ac:dyDescent="0.25">
      <c r="A42" s="99"/>
      <c r="B42" t="s">
        <v>191</v>
      </c>
      <c r="C42" s="49"/>
      <c r="K42" s="96" t="s">
        <v>55</v>
      </c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1"/>
    </row>
    <row r="43" spans="1:23" x14ac:dyDescent="0.25">
      <c r="A43" s="27">
        <v>18</v>
      </c>
      <c r="B43" s="31" t="s">
        <v>29</v>
      </c>
      <c r="C43" s="49"/>
      <c r="K43" s="3"/>
      <c r="L43" s="84" t="s">
        <v>33</v>
      </c>
      <c r="M43" s="84"/>
      <c r="N43" s="84"/>
      <c r="O43" s="84"/>
      <c r="P43" s="84"/>
      <c r="Q43" s="84"/>
      <c r="R43" s="84" t="s">
        <v>40</v>
      </c>
      <c r="S43" s="84"/>
      <c r="T43" s="84"/>
      <c r="U43" s="84"/>
      <c r="V43" s="84"/>
      <c r="W43" s="85"/>
    </row>
    <row r="44" spans="1:23" x14ac:dyDescent="0.25">
      <c r="A44" s="27">
        <v>19</v>
      </c>
      <c r="B44" s="31" t="s">
        <v>30</v>
      </c>
      <c r="C44" s="49"/>
      <c r="K44" s="3" t="s">
        <v>11</v>
      </c>
      <c r="L44" t="s">
        <v>34</v>
      </c>
      <c r="M44" t="s">
        <v>35</v>
      </c>
      <c r="N44" t="s">
        <v>36</v>
      </c>
      <c r="O44" t="s">
        <v>37</v>
      </c>
      <c r="P44" t="s">
        <v>38</v>
      </c>
      <c r="Q44" t="s">
        <v>39</v>
      </c>
      <c r="R44" t="s">
        <v>34</v>
      </c>
      <c r="S44" t="s">
        <v>35</v>
      </c>
      <c r="T44" t="s">
        <v>36</v>
      </c>
      <c r="U44" t="s">
        <v>37</v>
      </c>
      <c r="V44" t="s">
        <v>38</v>
      </c>
      <c r="W44" s="4" t="s">
        <v>39</v>
      </c>
    </row>
    <row r="45" spans="1:23" ht="15.75" thickBot="1" x14ac:dyDescent="0.3">
      <c r="A45" s="28">
        <v>20</v>
      </c>
      <c r="B45" s="31" t="s">
        <v>31</v>
      </c>
      <c r="C45" s="49"/>
      <c r="K45" s="3">
        <v>0</v>
      </c>
      <c r="L45">
        <v>0</v>
      </c>
      <c r="M45">
        <v>4</v>
      </c>
      <c r="N45">
        <v>0</v>
      </c>
      <c r="O45">
        <v>0</v>
      </c>
      <c r="P45">
        <v>0</v>
      </c>
      <c r="Q45">
        <v>2</v>
      </c>
      <c r="R45">
        <v>0</v>
      </c>
      <c r="S45">
        <v>4</v>
      </c>
      <c r="T45">
        <v>0</v>
      </c>
      <c r="U45">
        <v>0</v>
      </c>
      <c r="V45">
        <v>0</v>
      </c>
      <c r="W45" s="4">
        <v>2</v>
      </c>
    </row>
    <row r="46" spans="1:23" ht="15.75" thickBot="1" x14ac:dyDescent="0.3">
      <c r="A46" s="42">
        <v>21</v>
      </c>
      <c r="B46" s="32" t="s">
        <v>32</v>
      </c>
      <c r="C46" s="50"/>
      <c r="K46" s="3">
        <v>1</v>
      </c>
      <c r="L46">
        <v>0</v>
      </c>
      <c r="M46">
        <v>3</v>
      </c>
      <c r="N46">
        <v>1</v>
      </c>
      <c r="O46">
        <v>0</v>
      </c>
      <c r="P46">
        <v>0</v>
      </c>
      <c r="Q46">
        <v>1</v>
      </c>
      <c r="R46">
        <v>0</v>
      </c>
      <c r="S46">
        <v>3</v>
      </c>
      <c r="T46">
        <v>1</v>
      </c>
      <c r="U46">
        <v>0</v>
      </c>
      <c r="V46">
        <v>0</v>
      </c>
      <c r="W46" s="4">
        <v>1</v>
      </c>
    </row>
    <row r="47" spans="1:23" x14ac:dyDescent="0.25">
      <c r="K47" s="3">
        <v>2</v>
      </c>
      <c r="L47">
        <v>0</v>
      </c>
      <c r="M47">
        <v>2</v>
      </c>
      <c r="N47">
        <v>1</v>
      </c>
      <c r="O47">
        <v>1</v>
      </c>
      <c r="P47">
        <v>0</v>
      </c>
      <c r="Q47">
        <v>1</v>
      </c>
      <c r="R47">
        <v>0</v>
      </c>
      <c r="S47">
        <v>2</v>
      </c>
      <c r="T47">
        <v>1</v>
      </c>
      <c r="U47">
        <v>1</v>
      </c>
      <c r="V47">
        <v>0</v>
      </c>
      <c r="W47" s="4">
        <v>1</v>
      </c>
    </row>
    <row r="48" spans="1:23" ht="15.75" hidden="1" thickBot="1" x14ac:dyDescent="0.3">
      <c r="K48" s="3">
        <v>3</v>
      </c>
      <c r="L48">
        <v>0</v>
      </c>
      <c r="M48">
        <v>2</v>
      </c>
      <c r="N48">
        <v>2</v>
      </c>
      <c r="O48">
        <v>1</v>
      </c>
      <c r="P48">
        <v>0</v>
      </c>
      <c r="Q48">
        <v>1</v>
      </c>
      <c r="R48">
        <v>0</v>
      </c>
      <c r="S48">
        <v>2</v>
      </c>
      <c r="T48">
        <v>2</v>
      </c>
      <c r="U48">
        <v>1</v>
      </c>
      <c r="V48">
        <v>0</v>
      </c>
      <c r="W48" s="4">
        <v>1</v>
      </c>
    </row>
    <row r="49" spans="1:23" ht="15.75" hidden="1" thickBot="1" x14ac:dyDescent="0.3">
      <c r="A49" t="s">
        <v>73</v>
      </c>
      <c r="D49" s="37">
        <v>0.1</v>
      </c>
      <c r="K49" s="3">
        <v>4</v>
      </c>
      <c r="L49">
        <v>0</v>
      </c>
      <c r="M49">
        <v>2</v>
      </c>
      <c r="N49">
        <v>2</v>
      </c>
      <c r="O49">
        <v>2</v>
      </c>
      <c r="P49">
        <v>0</v>
      </c>
      <c r="Q49">
        <v>0</v>
      </c>
      <c r="R49">
        <v>0</v>
      </c>
      <c r="S49">
        <v>2</v>
      </c>
      <c r="T49">
        <v>2</v>
      </c>
      <c r="U49">
        <v>2</v>
      </c>
      <c r="V49">
        <v>0</v>
      </c>
      <c r="W49" s="4">
        <v>0</v>
      </c>
    </row>
    <row r="50" spans="1:23" ht="15.75" hidden="1" thickBot="1" x14ac:dyDescent="0.3">
      <c r="A50" t="s">
        <v>67</v>
      </c>
      <c r="D50" s="40"/>
      <c r="K50" s="3">
        <v>5</v>
      </c>
      <c r="L50">
        <v>0</v>
      </c>
      <c r="M50">
        <v>1</v>
      </c>
      <c r="N50">
        <v>3</v>
      </c>
      <c r="O50">
        <v>2</v>
      </c>
      <c r="P50">
        <v>0</v>
      </c>
      <c r="Q50">
        <v>0</v>
      </c>
      <c r="R50">
        <v>0</v>
      </c>
      <c r="S50">
        <v>1</v>
      </c>
      <c r="T50">
        <v>3</v>
      </c>
      <c r="U50">
        <v>2</v>
      </c>
      <c r="V50">
        <v>0</v>
      </c>
      <c r="W50" s="4">
        <v>0</v>
      </c>
    </row>
    <row r="51" spans="1:23" ht="15.75" hidden="1" thickBot="1" x14ac:dyDescent="0.3">
      <c r="A51" s="34" t="s">
        <v>44</v>
      </c>
      <c r="B51" s="35" t="s">
        <v>50</v>
      </c>
      <c r="C51" s="36">
        <v>0.05</v>
      </c>
      <c r="D51" s="22" t="str">
        <f>IF(B53&gt;M31,"Pass","Fail")</f>
        <v>Fail</v>
      </c>
      <c r="K51" s="3">
        <v>6</v>
      </c>
      <c r="L51">
        <v>0</v>
      </c>
      <c r="M51">
        <v>1</v>
      </c>
      <c r="N51">
        <v>3</v>
      </c>
      <c r="O51">
        <v>3</v>
      </c>
      <c r="P51">
        <v>0</v>
      </c>
      <c r="Q51">
        <v>0</v>
      </c>
      <c r="R51">
        <v>0</v>
      </c>
      <c r="S51">
        <v>1</v>
      </c>
      <c r="T51">
        <v>3</v>
      </c>
      <c r="U51">
        <v>3</v>
      </c>
      <c r="V51">
        <v>0</v>
      </c>
      <c r="W51" s="4">
        <v>0</v>
      </c>
    </row>
    <row r="52" spans="1:23" hidden="1" x14ac:dyDescent="0.25">
      <c r="A52" s="14" t="s">
        <v>66</v>
      </c>
      <c r="B52" s="38" t="str">
        <f>IF(C17="","",C17)</f>
        <v/>
      </c>
      <c r="C52" s="39"/>
      <c r="D52" s="16" t="str">
        <f>IF(B54&gt;M32,"Pass","Fail")</f>
        <v>Fail</v>
      </c>
      <c r="K52" s="3">
        <v>7</v>
      </c>
      <c r="L52">
        <v>1</v>
      </c>
      <c r="M52">
        <v>1</v>
      </c>
      <c r="N52">
        <v>4</v>
      </c>
      <c r="O52">
        <v>3</v>
      </c>
      <c r="P52">
        <v>0</v>
      </c>
      <c r="Q52">
        <v>0</v>
      </c>
      <c r="R52">
        <v>1</v>
      </c>
      <c r="S52">
        <v>1</v>
      </c>
      <c r="T52">
        <v>4</v>
      </c>
      <c r="U52">
        <v>3</v>
      </c>
      <c r="V52">
        <v>0</v>
      </c>
      <c r="W52" s="4">
        <v>0</v>
      </c>
    </row>
    <row r="53" spans="1:23" hidden="1" x14ac:dyDescent="0.25">
      <c r="A53" s="15" t="s">
        <v>47</v>
      </c>
      <c r="B53" s="12" t="str">
        <f>IF(OR(C17="",C19="",C20="",C21=""), "",C17+C19+C20+C21)</f>
        <v/>
      </c>
      <c r="C53" s="11" t="str">
        <f>IF(B53&gt;L31,"Pass","Fail")</f>
        <v>Fail</v>
      </c>
      <c r="D53" s="16" t="str">
        <f>IF(B55&gt;M33,"Pass","Fail")</f>
        <v>Fail</v>
      </c>
      <c r="K53" s="3">
        <v>8</v>
      </c>
      <c r="L53">
        <v>1</v>
      </c>
      <c r="M53">
        <v>0</v>
      </c>
      <c r="N53">
        <v>4</v>
      </c>
      <c r="O53">
        <v>4</v>
      </c>
      <c r="P53">
        <v>1</v>
      </c>
      <c r="Q53">
        <v>0</v>
      </c>
      <c r="R53">
        <v>1</v>
      </c>
      <c r="S53">
        <v>0</v>
      </c>
      <c r="T53">
        <v>4</v>
      </c>
      <c r="U53">
        <v>4</v>
      </c>
      <c r="V53">
        <v>0</v>
      </c>
      <c r="W53" s="4">
        <v>0</v>
      </c>
    </row>
    <row r="54" spans="1:23" hidden="1" x14ac:dyDescent="0.25">
      <c r="A54" s="15" t="s">
        <v>46</v>
      </c>
      <c r="B54" s="12" t="str">
        <f>IF(OR(C25="",C27=""), "",C25+C27)</f>
        <v/>
      </c>
      <c r="C54" s="12" t="str">
        <f>IF(B54&gt;L32,"Pass","Fail")</f>
        <v>Fail</v>
      </c>
      <c r="D54" s="16" t="str">
        <f>IF(B56&gt;M34,"Pass","Fail")</f>
        <v>Fail</v>
      </c>
      <c r="K54" s="3">
        <v>9</v>
      </c>
      <c r="L54">
        <v>1</v>
      </c>
      <c r="M54">
        <v>0</v>
      </c>
      <c r="N54">
        <v>5</v>
      </c>
      <c r="O54">
        <v>4</v>
      </c>
      <c r="P54">
        <v>1</v>
      </c>
      <c r="Q54">
        <v>0</v>
      </c>
      <c r="R54">
        <v>1</v>
      </c>
      <c r="S54">
        <v>0</v>
      </c>
      <c r="T54">
        <v>5</v>
      </c>
      <c r="U54">
        <v>4</v>
      </c>
      <c r="V54">
        <v>0</v>
      </c>
      <c r="W54" s="4">
        <v>0</v>
      </c>
    </row>
    <row r="55" spans="1:23" ht="15.75" hidden="1" thickBot="1" x14ac:dyDescent="0.3">
      <c r="A55" s="15" t="s">
        <v>45</v>
      </c>
      <c r="B55" s="12" t="str">
        <f>IF(OR(C18="",C32="",C33="",C34="",C35="",C36=""), "",C18+C32+C33+C34+C35+C36)</f>
        <v/>
      </c>
      <c r="C55" s="12" t="str">
        <f>IF(B55&gt;L33,"Pass","Fail")</f>
        <v>Fail</v>
      </c>
      <c r="D55" s="19" t="str">
        <f>IF(B57&gt;M35,"Pass","Fail")</f>
        <v>Fail</v>
      </c>
      <c r="K55" s="3">
        <v>10</v>
      </c>
      <c r="L55">
        <v>2</v>
      </c>
      <c r="M55">
        <v>0</v>
      </c>
      <c r="N55">
        <v>5</v>
      </c>
      <c r="O55">
        <v>4</v>
      </c>
      <c r="P55">
        <v>1</v>
      </c>
      <c r="Q55">
        <v>0</v>
      </c>
      <c r="R55">
        <v>2</v>
      </c>
      <c r="S55">
        <v>0</v>
      </c>
      <c r="T55">
        <v>5</v>
      </c>
      <c r="U55">
        <v>4</v>
      </c>
      <c r="V55">
        <v>0</v>
      </c>
      <c r="W55" s="4">
        <v>0</v>
      </c>
    </row>
    <row r="56" spans="1:23" hidden="1" x14ac:dyDescent="0.25">
      <c r="A56" s="15" t="s">
        <v>48</v>
      </c>
      <c r="B56" s="12" t="str">
        <f>IF(OR(C29="",C30="",C45="",C46=""), "",C29+C30+C45+C46)</f>
        <v/>
      </c>
      <c r="C56" s="12" t="str">
        <f>IF(B56&gt;L34,"Pass","Fail")</f>
        <v>Fail</v>
      </c>
      <c r="K56" s="3">
        <v>11</v>
      </c>
      <c r="L56">
        <v>2</v>
      </c>
      <c r="M56">
        <v>0</v>
      </c>
      <c r="N56">
        <v>5</v>
      </c>
      <c r="O56">
        <v>5</v>
      </c>
      <c r="P56">
        <v>2</v>
      </c>
      <c r="Q56">
        <v>0</v>
      </c>
      <c r="R56">
        <v>2</v>
      </c>
      <c r="S56">
        <v>0</v>
      </c>
      <c r="T56">
        <v>5</v>
      </c>
      <c r="U56">
        <v>5</v>
      </c>
      <c r="V56">
        <v>0</v>
      </c>
      <c r="W56" s="4">
        <v>0</v>
      </c>
    </row>
    <row r="57" spans="1:23" ht="15.75" hidden="1" thickBot="1" x14ac:dyDescent="0.3">
      <c r="A57" s="17" t="s">
        <v>49</v>
      </c>
      <c r="B57" s="18" t="str">
        <f>IF(OR(C37="",C38="",C43="",C44=""), "",C37+C38+C43+C44)</f>
        <v/>
      </c>
      <c r="C57" s="18" t="str">
        <f>IF(B57&gt;L35,"Pass","Fail")</f>
        <v>Fail</v>
      </c>
      <c r="K57" s="3">
        <v>12</v>
      </c>
      <c r="L57">
        <v>2</v>
      </c>
      <c r="M57">
        <v>0</v>
      </c>
      <c r="N57">
        <v>6</v>
      </c>
      <c r="O57">
        <v>5</v>
      </c>
      <c r="P57">
        <v>2</v>
      </c>
      <c r="Q57">
        <v>0</v>
      </c>
      <c r="R57">
        <v>2</v>
      </c>
      <c r="S57">
        <v>0</v>
      </c>
      <c r="T57">
        <v>6</v>
      </c>
      <c r="U57">
        <v>5</v>
      </c>
      <c r="V57">
        <v>0</v>
      </c>
      <c r="W57" s="4">
        <v>0</v>
      </c>
    </row>
    <row r="58" spans="1:23" hidden="1" x14ac:dyDescent="0.25">
      <c r="K58" s="3">
        <v>13</v>
      </c>
      <c r="L58">
        <v>3</v>
      </c>
      <c r="M58">
        <v>0</v>
      </c>
      <c r="N58">
        <v>6</v>
      </c>
      <c r="O58">
        <v>5</v>
      </c>
      <c r="P58">
        <v>2</v>
      </c>
      <c r="Q58">
        <v>0</v>
      </c>
      <c r="R58">
        <v>3</v>
      </c>
      <c r="S58">
        <v>0</v>
      </c>
      <c r="T58">
        <v>6</v>
      </c>
      <c r="U58">
        <v>5</v>
      </c>
      <c r="V58">
        <v>1</v>
      </c>
      <c r="W58" s="4">
        <v>0</v>
      </c>
    </row>
    <row r="59" spans="1:23" hidden="1" x14ac:dyDescent="0.25">
      <c r="A59" t="s">
        <v>74</v>
      </c>
      <c r="K59" s="3">
        <v>14</v>
      </c>
      <c r="L59">
        <v>3</v>
      </c>
      <c r="M59">
        <v>0</v>
      </c>
      <c r="N59">
        <v>6</v>
      </c>
      <c r="O59">
        <v>6</v>
      </c>
      <c r="P59">
        <v>2</v>
      </c>
      <c r="Q59">
        <v>0</v>
      </c>
      <c r="R59">
        <v>3</v>
      </c>
      <c r="S59">
        <v>0</v>
      </c>
      <c r="T59">
        <v>6</v>
      </c>
      <c r="U59">
        <v>6</v>
      </c>
      <c r="V59">
        <v>1</v>
      </c>
      <c r="W59" s="4">
        <v>0</v>
      </c>
    </row>
    <row r="60" spans="1:23" ht="15.75" hidden="1" thickBot="1" x14ac:dyDescent="0.3">
      <c r="A60" t="s">
        <v>68</v>
      </c>
      <c r="K60" s="3">
        <v>15</v>
      </c>
      <c r="L60">
        <v>4</v>
      </c>
      <c r="M60">
        <v>0</v>
      </c>
      <c r="N60">
        <v>7</v>
      </c>
      <c r="O60">
        <v>6</v>
      </c>
      <c r="P60">
        <v>3</v>
      </c>
      <c r="Q60">
        <v>0</v>
      </c>
      <c r="R60">
        <v>4</v>
      </c>
      <c r="S60">
        <v>0</v>
      </c>
      <c r="T60">
        <v>6</v>
      </c>
      <c r="U60">
        <v>6</v>
      </c>
      <c r="V60">
        <v>1</v>
      </c>
      <c r="W60" s="4">
        <v>0</v>
      </c>
    </row>
    <row r="61" spans="1:23" ht="15.75" hidden="1" thickBot="1" x14ac:dyDescent="0.3">
      <c r="A61" s="23" t="s">
        <v>44</v>
      </c>
      <c r="B61" s="24" t="s">
        <v>50</v>
      </c>
      <c r="C61" s="43"/>
      <c r="K61" s="3">
        <v>16</v>
      </c>
      <c r="M61">
        <v>0</v>
      </c>
      <c r="N61">
        <v>7</v>
      </c>
      <c r="O61">
        <v>6</v>
      </c>
      <c r="P61">
        <v>3</v>
      </c>
      <c r="Q61">
        <v>0</v>
      </c>
      <c r="S61">
        <v>0</v>
      </c>
      <c r="T61">
        <v>6</v>
      </c>
      <c r="U61">
        <v>6</v>
      </c>
      <c r="V61">
        <v>2</v>
      </c>
      <c r="W61" s="4">
        <v>0</v>
      </c>
    </row>
    <row r="62" spans="1:23" hidden="1" x14ac:dyDescent="0.25">
      <c r="A62" s="21" t="s">
        <v>66</v>
      </c>
      <c r="B62" s="13" t="str">
        <f>IF(C17="","",C17)</f>
        <v/>
      </c>
      <c r="C62" s="22"/>
      <c r="K62" s="3">
        <v>17</v>
      </c>
      <c r="M62">
        <v>0</v>
      </c>
      <c r="N62">
        <v>7</v>
      </c>
      <c r="O62">
        <v>6</v>
      </c>
      <c r="P62">
        <v>3</v>
      </c>
      <c r="Q62">
        <v>0</v>
      </c>
      <c r="S62">
        <v>0</v>
      </c>
      <c r="T62">
        <v>6</v>
      </c>
      <c r="U62">
        <v>6</v>
      </c>
      <c r="V62">
        <v>2</v>
      </c>
      <c r="W62" s="4">
        <v>0</v>
      </c>
    </row>
    <row r="63" spans="1:23" hidden="1" x14ac:dyDescent="0.25">
      <c r="A63" s="15" t="s">
        <v>47</v>
      </c>
      <c r="B63" s="12" t="str">
        <f>IF(OR(C17="",C19="",C20="",C21=""), "",C17+C19+C20+C21)</f>
        <v/>
      </c>
      <c r="C63" s="16" t="str">
        <f>IF(B63&gt;=IF(AND(B8&gt;=5,B8&lt;12),L77,IF(AND(B8&gt;=12,B8&lt;17),L78,"")),"Pass","Fail")</f>
        <v>Pass</v>
      </c>
      <c r="K63" s="3">
        <v>18</v>
      </c>
      <c r="M63">
        <v>0</v>
      </c>
      <c r="N63">
        <v>7</v>
      </c>
      <c r="O63">
        <v>7</v>
      </c>
      <c r="P63">
        <v>3</v>
      </c>
      <c r="Q63">
        <v>0</v>
      </c>
      <c r="S63">
        <v>0</v>
      </c>
      <c r="T63">
        <v>7</v>
      </c>
      <c r="U63">
        <v>6</v>
      </c>
      <c r="V63">
        <v>2</v>
      </c>
      <c r="W63" s="4">
        <v>0</v>
      </c>
    </row>
    <row r="64" spans="1:23" hidden="1" x14ac:dyDescent="0.25">
      <c r="A64" s="15" t="s">
        <v>46</v>
      </c>
      <c r="B64" s="12" t="str">
        <f>IF(OR(C25="",C27=""), "",C25+C27)</f>
        <v/>
      </c>
      <c r="C64" s="16" t="str">
        <f>IF(B64&gt;=IF(AND(B8&gt;=5,B8&lt;12),M77,IF(AND(B8&gt;=12,B8&lt;17),M78,"")),"Pass","Fail")</f>
        <v>Pass</v>
      </c>
      <c r="K64" s="3">
        <v>19</v>
      </c>
      <c r="M64">
        <v>0</v>
      </c>
      <c r="N64">
        <v>7</v>
      </c>
      <c r="O64">
        <v>7</v>
      </c>
      <c r="P64">
        <v>4</v>
      </c>
      <c r="Q64">
        <v>0</v>
      </c>
      <c r="S64">
        <v>0</v>
      </c>
      <c r="T64">
        <v>7</v>
      </c>
      <c r="U64">
        <v>6</v>
      </c>
      <c r="V64">
        <v>3</v>
      </c>
      <c r="W64" s="4">
        <v>0</v>
      </c>
    </row>
    <row r="65" spans="1:23" hidden="1" x14ac:dyDescent="0.25">
      <c r="A65" s="15" t="s">
        <v>45</v>
      </c>
      <c r="B65" s="12" t="str">
        <f>IF(OR(C18="",C32="",C33="",C34="",C35="",C36=""), "",C18+C32+C33+C34+C35+C36)</f>
        <v/>
      </c>
      <c r="C65" s="16" t="str">
        <f>IF(B65&gt;=IF(AND(B8&gt;=5,B8&lt;12),O77,IF(AND(B8&gt;=12,B8&lt;17),O78,"")),"Pass","Fail")</f>
        <v>Pass</v>
      </c>
      <c r="K65" s="3">
        <v>20</v>
      </c>
      <c r="M65">
        <v>0</v>
      </c>
      <c r="N65">
        <v>7</v>
      </c>
      <c r="O65">
        <v>7</v>
      </c>
      <c r="P65">
        <v>4</v>
      </c>
      <c r="Q65">
        <v>0</v>
      </c>
      <c r="S65">
        <v>0</v>
      </c>
      <c r="T65">
        <v>7</v>
      </c>
      <c r="U65">
        <v>7</v>
      </c>
      <c r="V65">
        <v>3</v>
      </c>
      <c r="W65" s="4">
        <v>0</v>
      </c>
    </row>
    <row r="66" spans="1:23" hidden="1" x14ac:dyDescent="0.25">
      <c r="A66" s="15" t="s">
        <v>48</v>
      </c>
      <c r="B66" s="12" t="str">
        <f>IF(OR(C29="",C30="",C45="",C46=""), "",C29+C30+C45+C46)</f>
        <v/>
      </c>
      <c r="C66" s="16" t="str">
        <f>IF(B66&gt;=IF(AND(B8&gt;=5,B8&lt;12),N77,IF(AND(B8&gt;=12,B8&lt;17),N78,"")),"Pass","Fail")</f>
        <v>Pass</v>
      </c>
      <c r="K66" s="3">
        <v>21</v>
      </c>
      <c r="M66">
        <v>0</v>
      </c>
      <c r="N66">
        <v>7</v>
      </c>
      <c r="O66">
        <v>7</v>
      </c>
      <c r="Q66">
        <v>0</v>
      </c>
      <c r="S66">
        <v>0</v>
      </c>
      <c r="T66">
        <v>7</v>
      </c>
      <c r="U66">
        <v>7</v>
      </c>
      <c r="V66">
        <v>3</v>
      </c>
      <c r="W66" s="4">
        <v>0</v>
      </c>
    </row>
    <row r="67" spans="1:23" ht="15.75" hidden="1" thickBot="1" x14ac:dyDescent="0.3">
      <c r="A67" s="17" t="s">
        <v>49</v>
      </c>
      <c r="B67" s="18" t="str">
        <f>IF(OR(C37="",C38="",C43="",C44=""), "",C37+C38+C43+C44)</f>
        <v/>
      </c>
      <c r="C67" s="19" t="str">
        <f>IF(B67&gt;=IF(AND(B8&gt;=5,B8&lt;12),P77,IF(AND(B8&gt;=12,B8&lt;17),P78,"")),"Pass","Fail")</f>
        <v>Pass</v>
      </c>
      <c r="K67" s="3">
        <v>22</v>
      </c>
      <c r="M67">
        <v>0</v>
      </c>
      <c r="N67">
        <v>7</v>
      </c>
      <c r="O67">
        <v>7</v>
      </c>
      <c r="Q67">
        <v>0</v>
      </c>
      <c r="S67">
        <v>0</v>
      </c>
      <c r="T67">
        <v>7</v>
      </c>
      <c r="U67">
        <v>7</v>
      </c>
      <c r="V67">
        <v>3</v>
      </c>
      <c r="W67" s="4">
        <v>0</v>
      </c>
    </row>
    <row r="68" spans="1:23" hidden="1" x14ac:dyDescent="0.25">
      <c r="K68" s="3">
        <v>23</v>
      </c>
      <c r="M68">
        <v>0</v>
      </c>
      <c r="N68">
        <v>7</v>
      </c>
      <c r="O68">
        <v>7</v>
      </c>
      <c r="Q68">
        <v>0</v>
      </c>
      <c r="S68">
        <v>0</v>
      </c>
      <c r="T68">
        <v>7</v>
      </c>
      <c r="U68">
        <v>7</v>
      </c>
      <c r="V68">
        <v>4</v>
      </c>
      <c r="W68" s="4">
        <v>0</v>
      </c>
    </row>
    <row r="69" spans="1:23" ht="15.75" hidden="1" thickBot="1" x14ac:dyDescent="0.3">
      <c r="K69" s="5">
        <v>24</v>
      </c>
      <c r="L69" s="6"/>
      <c r="M69" s="6">
        <v>0</v>
      </c>
      <c r="N69" s="6">
        <v>7</v>
      </c>
      <c r="O69" s="6">
        <v>7</v>
      </c>
      <c r="P69" s="6"/>
      <c r="Q69" s="6">
        <v>0</v>
      </c>
      <c r="R69" s="6"/>
      <c r="S69" s="6">
        <v>0</v>
      </c>
      <c r="T69" s="6">
        <v>7</v>
      </c>
      <c r="U69" s="6">
        <v>7</v>
      </c>
      <c r="V69" s="6">
        <v>4</v>
      </c>
      <c r="W69" s="7">
        <v>0</v>
      </c>
    </row>
    <row r="70" spans="1:23" hidden="1" x14ac:dyDescent="0.25">
      <c r="K70" s="8"/>
      <c r="L70" s="90" t="s">
        <v>63</v>
      </c>
      <c r="M70" s="90"/>
      <c r="N70" s="90"/>
      <c r="O70" s="90"/>
      <c r="P70" s="90"/>
      <c r="Q70" s="90"/>
      <c r="R70" s="91"/>
    </row>
    <row r="71" spans="1:23" x14ac:dyDescent="0.25">
      <c r="K71" s="3"/>
      <c r="M71" t="s">
        <v>15</v>
      </c>
      <c r="O71" t="s">
        <v>59</v>
      </c>
      <c r="P71" t="s">
        <v>60</v>
      </c>
      <c r="Q71" t="s">
        <v>61</v>
      </c>
      <c r="R71" s="4"/>
    </row>
    <row r="72" spans="1:23" x14ac:dyDescent="0.25">
      <c r="K72" s="3"/>
      <c r="M72" t="s">
        <v>57</v>
      </c>
      <c r="N72" t="s">
        <v>58</v>
      </c>
      <c r="O72" t="s">
        <v>57</v>
      </c>
      <c r="P72" t="s">
        <v>57</v>
      </c>
      <c r="Q72" t="s">
        <v>57</v>
      </c>
      <c r="R72" s="4" t="s">
        <v>62</v>
      </c>
    </row>
    <row r="73" spans="1:23" ht="15.75" thickBot="1" x14ac:dyDescent="0.3">
      <c r="K73" s="95" t="s">
        <v>56</v>
      </c>
      <c r="L73" s="88"/>
      <c r="M73" s="6" t="str">
        <f>IF(OR(B8="",C22=""),"",
    IF(OR(B8&lt;5,B8&gt;=17),"",
        IF(B8&lt;12,
            _xlfn.XLOOKUP(C22,K45:K60,L45:L60,""),
            _xlfn.XLOOKUP(C22,K45:K60,R45:R60,"")
        )
    )
)</f>
        <v/>
      </c>
      <c r="N73" s="6" t="str">
        <f>IF(OR(B8="",C23=""),"",
   IF(OR(B8&lt;5,B8&gt;=17),"",
      IF(B8&lt;12,
         _xlfn.XLOOKUP(C23,K45:K69,M45:M69,"", -1),
         _xlfn.XLOOKUP(C23,K45:K69,S45:S69,"", -1)
      )
   )
)</f>
        <v/>
      </c>
      <c r="O73" s="6" t="str">
        <f>IF(OR(B8="",C26=""),"",
IF(OR(B8&lt;5,B8&gt;=17),"",
IF(B8&lt;12,
_xlfn.XLOOKUP(C26,K45:K69,N45:N69,"",-1),
_xlfn.XLOOKUP(C26,K45:K69,T45:T69,"",-1)
)
)
)</f>
        <v/>
      </c>
      <c r="P73" s="6" t="str">
        <f>IF(OR(B8="",C28=""),"",
IF(OR(B8&lt;5,B8&gt;=17),"",
IF(B8&lt;12,
_xlfn.XLOOKUP(C28,K45:K69,O45:O69,"",-1),
_xlfn.XLOOKUP(C28,K45:K69,U45:U69,"",-1)
)
)
)</f>
        <v/>
      </c>
      <c r="Q73" s="6" t="str">
        <f>IF(OR(B8="",C39="",C40=""),"",
IF(OR(B8&lt;5,B8&gt;=17),"",
IF(B8&lt;12,
_xlfn.XLOOKUP(C39+C40,K45:K69,P45:P69,"",),
_xlfn.XLOOKUP(C39+C40,K45:K69,V45:V69,"",)
)
)
)</f>
        <v/>
      </c>
      <c r="R73" s="7" t="str">
        <f>IF(OR(B8="",C42="",C41=""),"",
   IF(OR(B8&lt;5,B8&gt;=17),"",
      IF(B8&lt;12,
         _xlfn.XLOOKUP(C42+C41,K45:K69,Q45:Q69,"",-1),
         _xlfn.XLOOKUP(C42+C41,K45:K69,W45:W69,"",-1)
      )
   )
)</f>
        <v/>
      </c>
    </row>
    <row r="75" spans="1:23" x14ac:dyDescent="0.25">
      <c r="K75" t="s">
        <v>71</v>
      </c>
    </row>
    <row r="76" spans="1:23" x14ac:dyDescent="0.25">
      <c r="K76" t="s">
        <v>3</v>
      </c>
      <c r="L76" t="s">
        <v>47</v>
      </c>
      <c r="M76" t="s">
        <v>46</v>
      </c>
      <c r="N76" t="s">
        <v>48</v>
      </c>
      <c r="O76" t="s">
        <v>45</v>
      </c>
      <c r="P76" t="s">
        <v>49</v>
      </c>
    </row>
    <row r="77" spans="1:23" x14ac:dyDescent="0.25">
      <c r="K77" t="s">
        <v>33</v>
      </c>
      <c r="L77">
        <v>15</v>
      </c>
      <c r="M77">
        <v>7</v>
      </c>
      <c r="N77">
        <v>18</v>
      </c>
      <c r="O77">
        <v>30</v>
      </c>
      <c r="P77">
        <v>14</v>
      </c>
    </row>
    <row r="78" spans="1:23" x14ac:dyDescent="0.25">
      <c r="K78" t="s">
        <v>72</v>
      </c>
      <c r="L78">
        <v>20</v>
      </c>
      <c r="M78">
        <v>9</v>
      </c>
      <c r="N78">
        <v>18</v>
      </c>
      <c r="O78">
        <v>33</v>
      </c>
      <c r="P78">
        <v>14</v>
      </c>
    </row>
  </sheetData>
  <sheetProtection algorithmName="SHA-512" hashValue="UzufcHRGxfD6ylKCbjv5FM0bV4DFZng+6MUHvLSjqHcEzpKUdJLNwVEYaD6+O4z6V1dil4vJ0H9+vFgn9BUiVQ==" saltValue="JkrWFX9ggQmK0Uh5Vud1bA==" spinCount="100000" sheet="1" objects="1" scenarios="1"/>
  <mergeCells count="13">
    <mergeCell ref="A4:B4"/>
    <mergeCell ref="A15:C15"/>
    <mergeCell ref="A2:C2"/>
    <mergeCell ref="K73:L73"/>
    <mergeCell ref="L70:R70"/>
    <mergeCell ref="K15:U15"/>
    <mergeCell ref="L43:Q43"/>
    <mergeCell ref="R43:W43"/>
    <mergeCell ref="K42:W42"/>
    <mergeCell ref="A21:A24"/>
    <mergeCell ref="A25:A26"/>
    <mergeCell ref="A27:A28"/>
    <mergeCell ref="A38:A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057D-D4DD-4CB9-B41D-274E2FF38921}">
  <dimension ref="A2:AQ170"/>
  <sheetViews>
    <sheetView showGridLines="0" workbookViewId="0">
      <selection activeCell="K16" sqref="K16"/>
    </sheetView>
  </sheetViews>
  <sheetFormatPr defaultRowHeight="15" x14ac:dyDescent="0.25"/>
  <cols>
    <col min="2" max="2" width="16.5703125" bestFit="1" customWidth="1"/>
    <col min="3" max="3" width="10.5703125" customWidth="1"/>
    <col min="4" max="4" width="11.28515625" customWidth="1"/>
    <col min="5" max="5" width="10.5703125" customWidth="1"/>
    <col min="6" max="6" width="11.7109375" customWidth="1"/>
    <col min="12" max="45" width="0" hidden="1" customWidth="1"/>
  </cols>
  <sheetData>
    <row r="2" spans="1:26" ht="33" customHeight="1" x14ac:dyDescent="0.25">
      <c r="A2" s="74" t="s">
        <v>187</v>
      </c>
      <c r="B2" s="74"/>
      <c r="C2" s="74"/>
      <c r="D2" s="74"/>
      <c r="E2" s="74"/>
    </row>
    <row r="3" spans="1:26" ht="17.25" customHeight="1" x14ac:dyDescent="0.25">
      <c r="A3" s="55" t="s">
        <v>192</v>
      </c>
      <c r="B3" s="55"/>
      <c r="C3" s="55"/>
      <c r="D3" s="55"/>
      <c r="E3" s="55"/>
    </row>
    <row r="4" spans="1:26" ht="15.75" thickBot="1" x14ac:dyDescent="0.3"/>
    <row r="5" spans="1:26" x14ac:dyDescent="0.25">
      <c r="B5" s="57" t="s">
        <v>0</v>
      </c>
      <c r="C5" s="90" t="str">
        <f>IF(Scorer!B5="","",Scorer!B5)</f>
        <v/>
      </c>
      <c r="D5" s="90"/>
      <c r="E5" s="90"/>
      <c r="F5" s="91"/>
      <c r="P5" t="s">
        <v>171</v>
      </c>
    </row>
    <row r="6" spans="1:26" x14ac:dyDescent="0.25">
      <c r="B6" s="58" t="s">
        <v>1</v>
      </c>
      <c r="C6" s="84" t="str">
        <f>IF(Scorer!B6="","",Scorer!B6)</f>
        <v/>
      </c>
      <c r="D6" s="84"/>
      <c r="E6" s="84"/>
      <c r="F6" s="85"/>
      <c r="P6" t="s">
        <v>64</v>
      </c>
    </row>
    <row r="7" spans="1:26" x14ac:dyDescent="0.25">
      <c r="B7" s="58" t="s">
        <v>2</v>
      </c>
      <c r="C7" s="86" t="str">
        <f>IF(Scorer!B7="","",Scorer!B7)</f>
        <v/>
      </c>
      <c r="D7" s="86"/>
      <c r="E7" s="86"/>
      <c r="F7" s="87"/>
      <c r="P7" t="s">
        <v>3</v>
      </c>
      <c r="Q7" t="s">
        <v>47</v>
      </c>
      <c r="S7" t="s">
        <v>46</v>
      </c>
      <c r="U7" t="s">
        <v>53</v>
      </c>
      <c r="W7" t="s">
        <v>45</v>
      </c>
      <c r="Y7" t="s">
        <v>49</v>
      </c>
    </row>
    <row r="8" spans="1:26" x14ac:dyDescent="0.25">
      <c r="B8" s="58" t="s">
        <v>3</v>
      </c>
      <c r="C8" s="84">
        <v>5</v>
      </c>
      <c r="D8" s="84"/>
      <c r="E8" s="84"/>
      <c r="F8" s="85"/>
      <c r="Q8">
        <v>0.05</v>
      </c>
      <c r="R8">
        <v>0.1</v>
      </c>
      <c r="S8">
        <v>0.05</v>
      </c>
      <c r="T8">
        <v>0.1</v>
      </c>
      <c r="U8">
        <v>0.05</v>
      </c>
      <c r="V8">
        <v>0.1</v>
      </c>
      <c r="W8">
        <v>0.05</v>
      </c>
      <c r="X8">
        <v>0.1</v>
      </c>
      <c r="Y8">
        <v>0.05</v>
      </c>
      <c r="Z8">
        <v>0.1</v>
      </c>
    </row>
    <row r="9" spans="1:26" x14ac:dyDescent="0.25">
      <c r="B9" s="58" t="s">
        <v>4</v>
      </c>
      <c r="C9" s="84" t="str">
        <f>IF(Scorer!B9="","",Scorer!B9)</f>
        <v/>
      </c>
      <c r="D9" s="84"/>
      <c r="E9" s="84"/>
      <c r="F9" s="85"/>
      <c r="P9">
        <v>5</v>
      </c>
      <c r="Q9">
        <v>12</v>
      </c>
      <c r="R9">
        <v>12</v>
      </c>
      <c r="S9">
        <v>2</v>
      </c>
      <c r="T9">
        <v>3</v>
      </c>
      <c r="U9">
        <v>12</v>
      </c>
      <c r="V9">
        <v>13</v>
      </c>
      <c r="W9">
        <v>24</v>
      </c>
      <c r="X9">
        <v>24</v>
      </c>
      <c r="Y9">
        <v>7</v>
      </c>
      <c r="Z9">
        <v>9</v>
      </c>
    </row>
    <row r="10" spans="1:26" x14ac:dyDescent="0.25">
      <c r="B10" s="58" t="s">
        <v>51</v>
      </c>
      <c r="C10" s="84" t="str">
        <f>IF(Scorer!B10="","",Scorer!B10)</f>
        <v/>
      </c>
      <c r="D10" s="84"/>
      <c r="E10" s="84"/>
      <c r="F10" s="85"/>
      <c r="P10">
        <v>6</v>
      </c>
      <c r="Q10">
        <v>15</v>
      </c>
      <c r="R10">
        <v>16</v>
      </c>
      <c r="S10">
        <v>4</v>
      </c>
      <c r="T10">
        <v>4</v>
      </c>
      <c r="U10">
        <v>13</v>
      </c>
      <c r="V10">
        <v>15</v>
      </c>
      <c r="W10">
        <v>26</v>
      </c>
      <c r="X10">
        <v>26</v>
      </c>
      <c r="Y10">
        <v>9</v>
      </c>
      <c r="Z10">
        <v>10</v>
      </c>
    </row>
    <row r="11" spans="1:26" x14ac:dyDescent="0.25">
      <c r="B11" s="58" t="s">
        <v>6</v>
      </c>
      <c r="C11" s="86" t="str">
        <f>IF(Scorer!B11="","",Scorer!B11)</f>
        <v/>
      </c>
      <c r="D11" s="86"/>
      <c r="E11" s="86"/>
      <c r="F11" s="87"/>
      <c r="P11">
        <v>7</v>
      </c>
      <c r="Q11">
        <v>13</v>
      </c>
      <c r="R11">
        <v>16</v>
      </c>
      <c r="S11">
        <v>2</v>
      </c>
      <c r="T11">
        <v>3</v>
      </c>
      <c r="U11">
        <v>12</v>
      </c>
      <c r="V11">
        <v>14</v>
      </c>
      <c r="W11">
        <v>26</v>
      </c>
      <c r="X11">
        <v>27</v>
      </c>
      <c r="Y11">
        <v>10</v>
      </c>
      <c r="Z11">
        <v>11</v>
      </c>
    </row>
    <row r="12" spans="1:26" ht="15.75" thickBot="1" x14ac:dyDescent="0.3">
      <c r="B12" s="59" t="s">
        <v>52</v>
      </c>
      <c r="C12" s="88" t="str">
        <f>IF(Scorer!B12="","",Scorer!B12)</f>
        <v/>
      </c>
      <c r="D12" s="88"/>
      <c r="E12" s="88"/>
      <c r="F12" s="89"/>
      <c r="P12">
        <v>8</v>
      </c>
      <c r="Q12">
        <v>17</v>
      </c>
      <c r="R12">
        <v>17</v>
      </c>
      <c r="S12">
        <v>5</v>
      </c>
      <c r="T12">
        <v>8</v>
      </c>
      <c r="U12">
        <v>14</v>
      </c>
      <c r="V12">
        <v>16</v>
      </c>
      <c r="W12">
        <v>30</v>
      </c>
      <c r="X12">
        <v>31</v>
      </c>
      <c r="Y12">
        <v>11</v>
      </c>
      <c r="Z12">
        <v>12</v>
      </c>
    </row>
    <row r="13" spans="1:26" x14ac:dyDescent="0.25">
      <c r="P13">
        <v>9</v>
      </c>
      <c r="Q13">
        <v>17</v>
      </c>
      <c r="R13">
        <v>17</v>
      </c>
      <c r="S13">
        <v>5</v>
      </c>
      <c r="T13">
        <v>8</v>
      </c>
      <c r="U13">
        <v>14</v>
      </c>
      <c r="V13">
        <v>16</v>
      </c>
      <c r="W13">
        <v>30</v>
      </c>
      <c r="X13">
        <v>31</v>
      </c>
      <c r="Y13">
        <v>11</v>
      </c>
      <c r="Z13">
        <v>12</v>
      </c>
    </row>
    <row r="14" spans="1:26" ht="15.75" thickBot="1" x14ac:dyDescent="0.3">
      <c r="P14">
        <v>10</v>
      </c>
      <c r="Q14">
        <v>18</v>
      </c>
      <c r="R14">
        <v>19</v>
      </c>
      <c r="S14">
        <v>6</v>
      </c>
      <c r="T14">
        <v>8</v>
      </c>
      <c r="U14">
        <v>15</v>
      </c>
      <c r="V14">
        <v>15</v>
      </c>
      <c r="W14">
        <v>31</v>
      </c>
      <c r="X14">
        <v>32</v>
      </c>
      <c r="Y14">
        <v>13</v>
      </c>
      <c r="Z14">
        <v>13</v>
      </c>
    </row>
    <row r="15" spans="1:26" ht="15.75" thickBot="1" x14ac:dyDescent="0.3">
      <c r="B15" s="71" t="s">
        <v>172</v>
      </c>
      <c r="C15" s="72"/>
      <c r="D15" s="72"/>
      <c r="E15" s="72"/>
      <c r="F15" s="73"/>
      <c r="P15">
        <v>11</v>
      </c>
      <c r="Q15">
        <v>18</v>
      </c>
      <c r="R15">
        <v>19</v>
      </c>
      <c r="S15">
        <v>6</v>
      </c>
      <c r="T15">
        <v>8</v>
      </c>
      <c r="U15">
        <v>15</v>
      </c>
      <c r="V15">
        <v>15</v>
      </c>
      <c r="W15">
        <v>31</v>
      </c>
      <c r="X15">
        <v>32</v>
      </c>
      <c r="Y15">
        <v>13</v>
      </c>
      <c r="Z15">
        <v>13</v>
      </c>
    </row>
    <row r="16" spans="1:26" ht="38.25" customHeight="1" thickBot="1" x14ac:dyDescent="0.3">
      <c r="B16" s="75" t="s">
        <v>44</v>
      </c>
      <c r="C16" s="77" t="s">
        <v>11</v>
      </c>
      <c r="D16" s="77" t="str">
        <f>IF(C8&lt;12,"EC-COSI-Y Percentile Rank","EC-COSI-A Percentile Rank")</f>
        <v>EC-COSI-Y Percentile Rank</v>
      </c>
      <c r="E16" s="88" t="s">
        <v>170</v>
      </c>
      <c r="F16" s="89"/>
      <c r="P16">
        <v>12</v>
      </c>
      <c r="Q16">
        <v>19</v>
      </c>
      <c r="R16">
        <v>19</v>
      </c>
      <c r="S16">
        <v>8</v>
      </c>
      <c r="T16">
        <v>8</v>
      </c>
      <c r="U16">
        <v>13</v>
      </c>
      <c r="V16">
        <v>14</v>
      </c>
      <c r="W16">
        <v>32</v>
      </c>
      <c r="X16">
        <v>32</v>
      </c>
      <c r="Y16">
        <v>12</v>
      </c>
      <c r="Z16">
        <v>12</v>
      </c>
    </row>
    <row r="17" spans="2:43" ht="57.75" customHeight="1" thickBot="1" x14ac:dyDescent="0.3">
      <c r="B17" s="76"/>
      <c r="C17" s="78"/>
      <c r="D17" s="78"/>
      <c r="E17" s="62" t="s">
        <v>173</v>
      </c>
      <c r="F17" s="67" t="s">
        <v>174</v>
      </c>
      <c r="P17">
        <v>13</v>
      </c>
      <c r="Q17">
        <v>19</v>
      </c>
      <c r="R17">
        <v>19</v>
      </c>
      <c r="S17">
        <v>8</v>
      </c>
      <c r="T17">
        <v>8</v>
      </c>
      <c r="U17">
        <v>13</v>
      </c>
      <c r="V17">
        <v>14</v>
      </c>
      <c r="W17">
        <v>32</v>
      </c>
      <c r="X17">
        <v>32</v>
      </c>
      <c r="Y17">
        <v>12</v>
      </c>
      <c r="Z17">
        <v>12</v>
      </c>
    </row>
    <row r="18" spans="2:43" x14ac:dyDescent="0.25">
      <c r="B18" s="3" t="s">
        <v>66</v>
      </c>
      <c r="C18" s="53" t="str">
        <f>IF($C$8="","",Scorer!B62)</f>
        <v/>
      </c>
      <c r="D18" s="53"/>
      <c r="E18" s="53"/>
      <c r="F18" s="52"/>
      <c r="P18">
        <v>14</v>
      </c>
      <c r="Q18">
        <v>19</v>
      </c>
      <c r="R18">
        <v>19</v>
      </c>
      <c r="S18">
        <v>8</v>
      </c>
      <c r="T18">
        <v>8</v>
      </c>
      <c r="U18">
        <v>13</v>
      </c>
      <c r="V18">
        <v>14</v>
      </c>
      <c r="W18">
        <v>32</v>
      </c>
      <c r="X18">
        <v>32</v>
      </c>
      <c r="Y18">
        <v>12</v>
      </c>
      <c r="Z18">
        <v>12</v>
      </c>
    </row>
    <row r="19" spans="2:43" x14ac:dyDescent="0.25">
      <c r="B19" s="3" t="s">
        <v>176</v>
      </c>
      <c r="C19" s="53" t="str">
        <f>IF($C$8="","",Scorer!B63)</f>
        <v/>
      </c>
      <c r="D19" s="60" t="e">
        <f>IF(C8&lt;12,_xlfn.PERCENTRANK.EXC(Q29:Q170,C30),_xlfn.PERCENTRANK.EXC(X29:X126,C30))</f>
        <v>#VALUE!</v>
      </c>
      <c r="E19" s="53" t="str">
        <f>IF(C19&gt;Q22,"Pass","Fail")</f>
        <v>Pass</v>
      </c>
      <c r="F19" s="52" t="str">
        <f>IF(C19&gt;R22,"Pass","Fail")</f>
        <v>Pass</v>
      </c>
      <c r="P19">
        <v>15</v>
      </c>
      <c r="Q19">
        <v>19</v>
      </c>
      <c r="R19">
        <v>19</v>
      </c>
      <c r="S19">
        <v>8</v>
      </c>
      <c r="T19">
        <v>8</v>
      </c>
      <c r="U19">
        <v>13</v>
      </c>
      <c r="V19">
        <v>14</v>
      </c>
      <c r="W19">
        <v>32</v>
      </c>
      <c r="X19">
        <v>32</v>
      </c>
      <c r="Y19">
        <v>12</v>
      </c>
      <c r="Z19">
        <v>12</v>
      </c>
    </row>
    <row r="20" spans="2:43" x14ac:dyDescent="0.25">
      <c r="B20" s="3" t="s">
        <v>46</v>
      </c>
      <c r="C20" s="53" t="str">
        <f>IF($C$8="","",Scorer!B64)</f>
        <v/>
      </c>
      <c r="D20" s="60" t="e">
        <f>IF(C9&lt;12,_xlfn.PERCENTRANK.EXC(R29:R170,C31),_xlfn.PERCENTRANK.EXC(Y29:Y126,C31))</f>
        <v>#VALUE!</v>
      </c>
      <c r="E20" s="53" t="str">
        <f t="shared" ref="E20:E23" si="0">IF(C20&gt;Q23,"Pass","Fail")</f>
        <v>Pass</v>
      </c>
      <c r="F20" s="52" t="str">
        <f t="shared" ref="F20:F23" si="1">IF(C20&gt;R23,"Pass","Fail")</f>
        <v>Pass</v>
      </c>
      <c r="Q20" t="s">
        <v>65</v>
      </c>
    </row>
    <row r="21" spans="2:43" x14ac:dyDescent="0.25">
      <c r="B21" s="3" t="s">
        <v>45</v>
      </c>
      <c r="C21" s="53" t="str">
        <f>IF($C$8="","",Scorer!B65)</f>
        <v/>
      </c>
      <c r="D21" s="60" t="e">
        <f>IF(C10&lt;12,_xlfn.PERCENTRANK.EXC(S29:S170,C32),_xlfn.PERCENTRANK.EXC(Z29:Z126,C32))</f>
        <v>#VALUE!</v>
      </c>
      <c r="E21" s="53" t="str">
        <f t="shared" si="0"/>
        <v>Pass</v>
      </c>
      <c r="F21" s="52" t="str">
        <f t="shared" si="1"/>
        <v>Pass</v>
      </c>
      <c r="Q21">
        <v>0.05</v>
      </c>
      <c r="R21">
        <v>0.1</v>
      </c>
    </row>
    <row r="22" spans="2:43" x14ac:dyDescent="0.25">
      <c r="B22" s="3" t="s">
        <v>48</v>
      </c>
      <c r="C22" s="53" t="str">
        <f>IF($C$8="","",Scorer!B66)</f>
        <v/>
      </c>
      <c r="D22" s="60" t="e">
        <f>IF(C11&lt;12,_xlfn.PERCENTRANK.EXC(T29:T170,C33),_xlfn.PERCENTRANK.EXC(AA29:AA126,C33))</f>
        <v>#VALUE!</v>
      </c>
      <c r="E22" s="53" t="str">
        <f t="shared" si="0"/>
        <v>Pass</v>
      </c>
      <c r="F22" s="52" t="str">
        <f t="shared" si="1"/>
        <v>Pass</v>
      </c>
      <c r="P22" t="s">
        <v>54</v>
      </c>
      <c r="Q22">
        <f>IF(C8="","",VLOOKUP(C8,P9:Z19,2))</f>
        <v>12</v>
      </c>
      <c r="R22">
        <f>IF(C8="","",VLOOKUP(C8,P9:Z19,3))</f>
        <v>12</v>
      </c>
    </row>
    <row r="23" spans="2:43" ht="15.75" thickBot="1" x14ac:dyDescent="0.3">
      <c r="B23" s="5" t="s">
        <v>49</v>
      </c>
      <c r="C23" s="51" t="str">
        <f>IF($C$8="","",Scorer!B67)</f>
        <v/>
      </c>
      <c r="D23" s="61" t="e">
        <f>IF(C12&lt;12,_xlfn.PERCENTRANK.EXC(U29:U170,C34),_xlfn.PERCENTRANK.EXC(AB29:AB126,C34))</f>
        <v>#VALUE!</v>
      </c>
      <c r="E23" s="51" t="str">
        <f t="shared" si="0"/>
        <v>Pass</v>
      </c>
      <c r="F23" s="56" t="str">
        <f t="shared" si="1"/>
        <v>Pass</v>
      </c>
      <c r="P23" t="s">
        <v>46</v>
      </c>
      <c r="Q23">
        <f>IF(C8="","",VLOOKUP(C8,P9:Z19,4))</f>
        <v>2</v>
      </c>
      <c r="R23">
        <f>IF(C8="","",VLOOKUP(C8,P9:Z19,5))</f>
        <v>3</v>
      </c>
    </row>
    <row r="24" spans="2:43" x14ac:dyDescent="0.25">
      <c r="P24" t="s">
        <v>45</v>
      </c>
      <c r="Q24">
        <f>IF(C8="","",VLOOKUP(C8,P9:Z19,8))</f>
        <v>24</v>
      </c>
      <c r="R24">
        <f>IF(C8="","",VLOOKUP(C8,P9:Z19,9))</f>
        <v>24</v>
      </c>
    </row>
    <row r="25" spans="2:43" x14ac:dyDescent="0.25">
      <c r="P25" t="s">
        <v>48</v>
      </c>
      <c r="Q25">
        <f>IF(C8="","",VLOOKUP(C8,P9:Z19,6))</f>
        <v>12</v>
      </c>
      <c r="R25">
        <f>IF(C8="","",VLOOKUP(C8,P9:Z19,7))</f>
        <v>13</v>
      </c>
    </row>
    <row r="26" spans="2:43" ht="15.75" thickBot="1" x14ac:dyDescent="0.3">
      <c r="P26" t="s">
        <v>49</v>
      </c>
      <c r="Q26">
        <f>IF(C8="","",VLOOKUP(C8,P9:Z19,10))</f>
        <v>7</v>
      </c>
      <c r="R26">
        <f>IF(C8="","",VLOOKUP(C8,P9:Z19,11))</f>
        <v>9</v>
      </c>
    </row>
    <row r="27" spans="2:43" ht="15.75" thickBot="1" x14ac:dyDescent="0.3">
      <c r="B27" s="71" t="s">
        <v>175</v>
      </c>
      <c r="C27" s="72"/>
      <c r="D27" s="72"/>
      <c r="E27" s="72"/>
      <c r="F27" s="73"/>
    </row>
    <row r="28" spans="2:43" ht="45.75" thickBot="1" x14ac:dyDescent="0.3">
      <c r="B28" s="63" t="s">
        <v>44</v>
      </c>
      <c r="C28" s="65" t="s">
        <v>11</v>
      </c>
      <c r="D28" s="64" t="str">
        <f>IF(C$8&lt;12,"EC-COSI-Y Percentile Rank","EC-COSI-A Percentile Rank")</f>
        <v>EC-COSI-Y Percentile Rank</v>
      </c>
      <c r="E28" s="65" t="s">
        <v>177</v>
      </c>
      <c r="F28" s="66" t="s">
        <v>170</v>
      </c>
      <c r="P28" t="s">
        <v>3</v>
      </c>
      <c r="Q28" t="s">
        <v>47</v>
      </c>
      <c r="R28" t="s">
        <v>46</v>
      </c>
      <c r="S28" t="s">
        <v>45</v>
      </c>
      <c r="T28" t="s">
        <v>48</v>
      </c>
      <c r="U28" t="s">
        <v>49</v>
      </c>
      <c r="W28" t="s">
        <v>3</v>
      </c>
      <c r="X28" t="s">
        <v>47</v>
      </c>
      <c r="Y28" t="s">
        <v>46</v>
      </c>
      <c r="Z28" t="s">
        <v>45</v>
      </c>
      <c r="AA28" t="s">
        <v>48</v>
      </c>
      <c r="AB28" t="s">
        <v>76</v>
      </c>
      <c r="AF28" t="s">
        <v>45</v>
      </c>
      <c r="AH28" t="s">
        <v>46</v>
      </c>
      <c r="AJ28" t="s">
        <v>47</v>
      </c>
      <c r="AL28" t="s">
        <v>48</v>
      </c>
      <c r="AN28" t="s">
        <v>77</v>
      </c>
      <c r="AP28" t="s">
        <v>78</v>
      </c>
    </row>
    <row r="29" spans="2:43" x14ac:dyDescent="0.25">
      <c r="B29" s="3" t="s">
        <v>66</v>
      </c>
      <c r="C29" s="53" t="str">
        <f>IF($C$8="","",Scorer!B62)</f>
        <v/>
      </c>
      <c r="D29" s="53"/>
      <c r="E29" s="53"/>
      <c r="F29" s="52"/>
      <c r="P29">
        <v>5</v>
      </c>
      <c r="Q29">
        <v>16</v>
      </c>
      <c r="R29">
        <v>6</v>
      </c>
      <c r="S29">
        <v>31</v>
      </c>
      <c r="T29">
        <v>15</v>
      </c>
      <c r="U29">
        <v>11</v>
      </c>
      <c r="W29">
        <v>12</v>
      </c>
      <c r="X29">
        <v>20</v>
      </c>
      <c r="Y29">
        <v>11</v>
      </c>
      <c r="Z29">
        <v>32</v>
      </c>
      <c r="AA29">
        <v>19</v>
      </c>
      <c r="AB29">
        <v>15</v>
      </c>
      <c r="AD29" t="s">
        <v>33</v>
      </c>
      <c r="AE29" t="s">
        <v>79</v>
      </c>
      <c r="AF29" t="s">
        <v>80</v>
      </c>
      <c r="AG29" t="s">
        <v>81</v>
      </c>
      <c r="AH29" t="s">
        <v>80</v>
      </c>
      <c r="AI29" t="s">
        <v>81</v>
      </c>
      <c r="AJ29" t="s">
        <v>80</v>
      </c>
      <c r="AK29" t="s">
        <v>81</v>
      </c>
      <c r="AL29" t="s">
        <v>80</v>
      </c>
      <c r="AM29" t="s">
        <v>81</v>
      </c>
      <c r="AN29" t="s">
        <v>80</v>
      </c>
      <c r="AO29" t="s">
        <v>81</v>
      </c>
      <c r="AP29" t="s">
        <v>80</v>
      </c>
      <c r="AQ29" t="s">
        <v>81</v>
      </c>
    </row>
    <row r="30" spans="2:43" x14ac:dyDescent="0.25">
      <c r="B30" s="3" t="s">
        <v>176</v>
      </c>
      <c r="C30" s="53" t="str">
        <f>IF($C$8="","",Scorer!B63)</f>
        <v/>
      </c>
      <c r="D30" s="60" t="e">
        <f>IF($C$8&lt;12,_xlfn.PERCENTRANK.EXC(AF63:AF87,C30),_xlfn.PERCENTRANK.EXC(AM63:AM88,C30))</f>
        <v>#VALUE!</v>
      </c>
      <c r="E30" s="53">
        <f>IF(C8&lt;12,AJ30,AJ45)</f>
        <v>15</v>
      </c>
      <c r="F30" s="52" t="str">
        <f>IF(C30&gt;E30,"Pass","Fail")</f>
        <v>Pass</v>
      </c>
      <c r="P30">
        <v>5</v>
      </c>
      <c r="Q30">
        <v>13</v>
      </c>
      <c r="R30">
        <v>2</v>
      </c>
      <c r="S30">
        <v>29</v>
      </c>
      <c r="T30">
        <v>16</v>
      </c>
      <c r="U30">
        <v>12</v>
      </c>
      <c r="W30">
        <v>12</v>
      </c>
      <c r="X30">
        <v>21</v>
      </c>
      <c r="Y30">
        <v>10</v>
      </c>
      <c r="Z30">
        <v>34</v>
      </c>
      <c r="AA30">
        <v>17</v>
      </c>
      <c r="AB30">
        <v>14</v>
      </c>
      <c r="AE30" t="s">
        <v>82</v>
      </c>
      <c r="AF30">
        <v>30</v>
      </c>
      <c r="AH30">
        <v>7</v>
      </c>
      <c r="AJ30">
        <v>15</v>
      </c>
      <c r="AL30">
        <v>18</v>
      </c>
      <c r="AN30">
        <v>11</v>
      </c>
      <c r="AP30">
        <v>14</v>
      </c>
    </row>
    <row r="31" spans="2:43" x14ac:dyDescent="0.25">
      <c r="B31" s="3" t="s">
        <v>46</v>
      </c>
      <c r="C31" s="53" t="str">
        <f>IF($C$8="","",Scorer!B64)</f>
        <v/>
      </c>
      <c r="D31" s="60" t="e">
        <f>IF($C$8&lt;12,_xlfn.PERCENTRANK.EXC(AG63:AG88,C31),_xlfn.PERCENTRANK.EXC(AN63:AN88,C31))</f>
        <v>#VALUE!</v>
      </c>
      <c r="E31" s="53">
        <f>IF(C8&lt;12,AH30,AH45)</f>
        <v>7</v>
      </c>
      <c r="F31" s="52" t="str">
        <f t="shared" ref="F31:F34" si="2">IF(C31&gt;E31,"Pass","Fail")</f>
        <v>Pass</v>
      </c>
      <c r="P31">
        <v>5</v>
      </c>
      <c r="Q31">
        <v>12</v>
      </c>
      <c r="R31">
        <v>4</v>
      </c>
      <c r="S31">
        <v>24</v>
      </c>
      <c r="T31">
        <v>15</v>
      </c>
      <c r="U31">
        <v>12</v>
      </c>
      <c r="W31">
        <v>12</v>
      </c>
      <c r="X31">
        <v>21</v>
      </c>
      <c r="Y31">
        <v>12</v>
      </c>
      <c r="Z31">
        <v>32</v>
      </c>
      <c r="AA31">
        <v>15</v>
      </c>
      <c r="AB31">
        <v>14</v>
      </c>
      <c r="AE31" t="s">
        <v>83</v>
      </c>
      <c r="AF31">
        <v>18</v>
      </c>
      <c r="AH31">
        <v>20</v>
      </c>
      <c r="AJ31">
        <v>5</v>
      </c>
      <c r="AL31">
        <v>39</v>
      </c>
      <c r="AN31">
        <v>6</v>
      </c>
      <c r="AP31">
        <v>49</v>
      </c>
    </row>
    <row r="32" spans="2:43" x14ac:dyDescent="0.25">
      <c r="B32" s="3" t="s">
        <v>45</v>
      </c>
      <c r="C32" s="53" t="str">
        <f>IF($C$8="","",Scorer!B65)</f>
        <v/>
      </c>
      <c r="D32" s="60" t="e">
        <f>IF($C$8&lt;12,_xlfn.PERCENTRANK.EXC(AH63:AH88,C32),_xlfn.PERCENTRANK.EXC(AO63:AO88,C32))</f>
        <v>#VALUE!</v>
      </c>
      <c r="E32" s="53">
        <f>IF(C8&lt;12,AF30,AF45)</f>
        <v>30</v>
      </c>
      <c r="F32" s="52" t="str">
        <f t="shared" si="2"/>
        <v>Pass</v>
      </c>
      <c r="P32">
        <v>5</v>
      </c>
      <c r="Q32">
        <v>14</v>
      </c>
      <c r="R32">
        <v>6</v>
      </c>
      <c r="S32">
        <v>24</v>
      </c>
      <c r="T32">
        <v>14</v>
      </c>
      <c r="U32">
        <v>10</v>
      </c>
      <c r="W32">
        <v>12</v>
      </c>
      <c r="X32">
        <v>21</v>
      </c>
      <c r="Y32">
        <v>9</v>
      </c>
      <c r="Z32">
        <v>35</v>
      </c>
      <c r="AA32">
        <v>17</v>
      </c>
      <c r="AB32">
        <v>15</v>
      </c>
      <c r="AE32" t="s">
        <v>84</v>
      </c>
      <c r="AF32">
        <v>22</v>
      </c>
      <c r="AH32">
        <v>6</v>
      </c>
      <c r="AJ32">
        <v>17</v>
      </c>
      <c r="AL32">
        <v>15</v>
      </c>
      <c r="AN32">
        <v>12</v>
      </c>
      <c r="AP32">
        <v>12</v>
      </c>
    </row>
    <row r="33" spans="2:43" x14ac:dyDescent="0.25">
      <c r="B33" s="3" t="s">
        <v>48</v>
      </c>
      <c r="C33" s="53" t="str">
        <f>IF($C$8="","",Scorer!B66)</f>
        <v/>
      </c>
      <c r="D33" s="60" t="e">
        <f>IF($C$8&lt;12,_xlfn.PERCENTRANK.EXC(AI63:AI88,C33),_xlfn.PERCENTRANK.EXC(AP63:AP88,C33))</f>
        <v>#VALUE!</v>
      </c>
      <c r="E33" s="53">
        <f>IF(C8&lt;12,AL30,AL45)</f>
        <v>18</v>
      </c>
      <c r="F33" s="52" t="str">
        <f t="shared" si="2"/>
        <v>Pass</v>
      </c>
      <c r="P33">
        <v>5</v>
      </c>
      <c r="Q33">
        <v>19</v>
      </c>
      <c r="R33">
        <v>4</v>
      </c>
      <c r="S33">
        <v>30</v>
      </c>
      <c r="T33">
        <v>19</v>
      </c>
      <c r="U33">
        <v>13</v>
      </c>
      <c r="W33">
        <v>12</v>
      </c>
      <c r="X33">
        <v>21</v>
      </c>
      <c r="Y33">
        <v>11</v>
      </c>
      <c r="Z33">
        <v>35</v>
      </c>
      <c r="AA33">
        <v>19</v>
      </c>
      <c r="AB33">
        <v>13</v>
      </c>
      <c r="AE33" t="s">
        <v>85</v>
      </c>
      <c r="AJ33">
        <v>3</v>
      </c>
      <c r="AN33">
        <v>1</v>
      </c>
      <c r="AP33">
        <v>2</v>
      </c>
    </row>
    <row r="34" spans="2:43" ht="15.75" thickBot="1" x14ac:dyDescent="0.3">
      <c r="B34" s="5" t="s">
        <v>49</v>
      </c>
      <c r="C34" s="51" t="str">
        <f>IF($C$8="","",Scorer!B67)</f>
        <v/>
      </c>
      <c r="D34" s="61" t="e">
        <f>IF($C$8&lt;12,_xlfn.PERCENTRANK.EXC(AJ63:AJ88,C34),_xlfn.PERCENTRANK.EXC(AQ63:AQ88,C34))</f>
        <v>#VALUE!</v>
      </c>
      <c r="E34" s="51">
        <f>IF(C8&lt;12,AP30,AP45)</f>
        <v>14</v>
      </c>
      <c r="F34" s="56" t="str">
        <f t="shared" si="2"/>
        <v>Pass</v>
      </c>
      <c r="P34">
        <v>5</v>
      </c>
      <c r="Q34">
        <v>14</v>
      </c>
      <c r="R34">
        <v>8</v>
      </c>
      <c r="S34">
        <v>30</v>
      </c>
      <c r="T34">
        <v>19</v>
      </c>
      <c r="U34">
        <v>13</v>
      </c>
      <c r="W34">
        <v>12</v>
      </c>
      <c r="X34">
        <v>21</v>
      </c>
      <c r="Y34">
        <v>12</v>
      </c>
      <c r="Z34">
        <v>34</v>
      </c>
      <c r="AA34">
        <v>19</v>
      </c>
      <c r="AB34">
        <v>14</v>
      </c>
      <c r="AE34" t="s">
        <v>86</v>
      </c>
      <c r="AJ34">
        <v>2</v>
      </c>
      <c r="AN34">
        <v>3</v>
      </c>
      <c r="AP34">
        <v>9</v>
      </c>
    </row>
    <row r="35" spans="2:43" x14ac:dyDescent="0.25">
      <c r="P35">
        <v>5</v>
      </c>
      <c r="Q35">
        <v>20</v>
      </c>
      <c r="R35">
        <v>6</v>
      </c>
      <c r="S35">
        <v>28</v>
      </c>
      <c r="T35">
        <v>15</v>
      </c>
      <c r="U35">
        <v>14</v>
      </c>
      <c r="W35">
        <v>12</v>
      </c>
      <c r="X35">
        <v>20</v>
      </c>
      <c r="Y35">
        <v>9</v>
      </c>
      <c r="Z35">
        <v>34</v>
      </c>
      <c r="AA35">
        <v>17</v>
      </c>
      <c r="AB35">
        <v>15</v>
      </c>
      <c r="AE35" t="s">
        <v>87</v>
      </c>
      <c r="AJ35">
        <v>10</v>
      </c>
      <c r="AN35">
        <v>7</v>
      </c>
      <c r="AP35">
        <v>1</v>
      </c>
    </row>
    <row r="36" spans="2:43" x14ac:dyDescent="0.25">
      <c r="P36">
        <v>5</v>
      </c>
      <c r="Q36">
        <v>17</v>
      </c>
      <c r="R36">
        <v>4</v>
      </c>
      <c r="S36">
        <v>30</v>
      </c>
      <c r="T36">
        <v>17</v>
      </c>
      <c r="U36">
        <v>14</v>
      </c>
      <c r="W36">
        <v>12</v>
      </c>
      <c r="X36">
        <v>20</v>
      </c>
      <c r="Y36">
        <v>8</v>
      </c>
      <c r="Z36">
        <v>34</v>
      </c>
      <c r="AA36">
        <v>18</v>
      </c>
      <c r="AB36">
        <v>12</v>
      </c>
      <c r="AE36" t="s">
        <v>88</v>
      </c>
      <c r="AJ36">
        <v>0</v>
      </c>
      <c r="AN36">
        <v>1</v>
      </c>
      <c r="AP36">
        <v>0</v>
      </c>
    </row>
    <row r="37" spans="2:43" ht="15.75" thickBot="1" x14ac:dyDescent="0.3">
      <c r="P37">
        <v>5</v>
      </c>
      <c r="Q37">
        <v>17</v>
      </c>
      <c r="R37">
        <v>7</v>
      </c>
      <c r="S37">
        <v>34</v>
      </c>
      <c r="T37">
        <v>18</v>
      </c>
      <c r="U37">
        <v>11</v>
      </c>
      <c r="W37">
        <v>12</v>
      </c>
      <c r="X37">
        <v>21</v>
      </c>
      <c r="Y37">
        <v>8</v>
      </c>
      <c r="Z37">
        <v>34</v>
      </c>
      <c r="AA37">
        <v>19</v>
      </c>
      <c r="AB37">
        <v>13</v>
      </c>
      <c r="AE37" t="s">
        <v>89</v>
      </c>
      <c r="AF37">
        <v>0.85709999999999997</v>
      </c>
      <c r="AG37" t="s">
        <v>90</v>
      </c>
      <c r="AH37">
        <v>1</v>
      </c>
      <c r="AI37" t="s">
        <v>91</v>
      </c>
      <c r="AJ37">
        <v>1</v>
      </c>
      <c r="AK37" t="s">
        <v>92</v>
      </c>
      <c r="AL37">
        <v>1</v>
      </c>
      <c r="AM37" t="s">
        <v>93</v>
      </c>
      <c r="AN37">
        <v>0.5</v>
      </c>
      <c r="AO37" t="s">
        <v>94</v>
      </c>
      <c r="AP37">
        <v>1</v>
      </c>
      <c r="AQ37" t="s">
        <v>95</v>
      </c>
    </row>
    <row r="38" spans="2:43" ht="13.5" customHeight="1" thickBot="1" x14ac:dyDescent="0.3">
      <c r="B38" s="71" t="s">
        <v>179</v>
      </c>
      <c r="C38" s="72"/>
      <c r="D38" s="72"/>
      <c r="E38" s="72"/>
      <c r="F38" s="72"/>
      <c r="G38" s="72"/>
      <c r="H38" s="73"/>
      <c r="P38">
        <v>5</v>
      </c>
      <c r="Q38">
        <v>14</v>
      </c>
      <c r="R38">
        <v>6</v>
      </c>
      <c r="S38">
        <v>25</v>
      </c>
      <c r="T38">
        <v>17</v>
      </c>
      <c r="U38">
        <v>12</v>
      </c>
      <c r="W38">
        <v>12</v>
      </c>
      <c r="X38">
        <v>21</v>
      </c>
      <c r="Y38">
        <v>9</v>
      </c>
      <c r="Z38">
        <v>35</v>
      </c>
      <c r="AA38">
        <v>19</v>
      </c>
      <c r="AB38">
        <v>15</v>
      </c>
      <c r="AE38" t="s">
        <v>96</v>
      </c>
      <c r="AF38">
        <v>0.8125</v>
      </c>
      <c r="AG38" t="s">
        <v>97</v>
      </c>
      <c r="AH38">
        <v>0.4</v>
      </c>
      <c r="AI38" t="s">
        <v>98</v>
      </c>
      <c r="AJ38">
        <v>0.83330000000000004</v>
      </c>
      <c r="AK38" t="s">
        <v>99</v>
      </c>
      <c r="AL38">
        <v>0.36359999999999998</v>
      </c>
      <c r="AM38" t="s">
        <v>100</v>
      </c>
      <c r="AN38">
        <v>0.7</v>
      </c>
      <c r="AO38" t="s">
        <v>101</v>
      </c>
      <c r="AP38">
        <v>0.1</v>
      </c>
      <c r="AQ38" t="s">
        <v>102</v>
      </c>
    </row>
    <row r="39" spans="2:43" ht="20.25" customHeight="1" thickBot="1" x14ac:dyDescent="0.3">
      <c r="B39" s="8"/>
      <c r="C39" s="70" t="s">
        <v>183</v>
      </c>
      <c r="D39" s="70"/>
      <c r="E39" s="79" t="s">
        <v>184</v>
      </c>
      <c r="F39" s="79" t="s">
        <v>75</v>
      </c>
      <c r="G39" s="79" t="s">
        <v>178</v>
      </c>
      <c r="H39" s="80"/>
      <c r="P39">
        <v>5</v>
      </c>
      <c r="Q39">
        <v>13</v>
      </c>
      <c r="R39">
        <v>6</v>
      </c>
      <c r="S39">
        <v>27</v>
      </c>
      <c r="T39">
        <v>18</v>
      </c>
      <c r="U39">
        <v>10</v>
      </c>
      <c r="W39">
        <v>12</v>
      </c>
      <c r="X39">
        <v>21</v>
      </c>
      <c r="Y39">
        <v>11</v>
      </c>
      <c r="Z39">
        <v>33</v>
      </c>
      <c r="AA39">
        <v>17</v>
      </c>
      <c r="AB39">
        <v>13</v>
      </c>
      <c r="AE39" t="s">
        <v>103</v>
      </c>
      <c r="AF39">
        <v>4.57</v>
      </c>
      <c r="AG39" t="s">
        <v>104</v>
      </c>
      <c r="AH39">
        <v>1.67</v>
      </c>
      <c r="AI39" t="s">
        <v>105</v>
      </c>
      <c r="AJ39">
        <v>6</v>
      </c>
      <c r="AK39" t="s">
        <v>106</v>
      </c>
      <c r="AL39">
        <v>1.57</v>
      </c>
      <c r="AM39" t="s">
        <v>107</v>
      </c>
      <c r="AN39">
        <v>1.67</v>
      </c>
      <c r="AO39" t="s">
        <v>108</v>
      </c>
      <c r="AP39">
        <v>1.1100000000000001</v>
      </c>
      <c r="AQ39" t="s">
        <v>109</v>
      </c>
    </row>
    <row r="40" spans="2:43" ht="32.25" customHeight="1" thickBot="1" x14ac:dyDescent="0.3">
      <c r="B40" s="5" t="s">
        <v>44</v>
      </c>
      <c r="C40" s="62" t="s">
        <v>181</v>
      </c>
      <c r="D40" s="62" t="s">
        <v>182</v>
      </c>
      <c r="E40" s="78"/>
      <c r="F40" s="78"/>
      <c r="G40" s="78"/>
      <c r="H40" s="81"/>
      <c r="P40">
        <v>5</v>
      </c>
      <c r="Q40">
        <v>18</v>
      </c>
      <c r="R40">
        <v>7</v>
      </c>
      <c r="S40">
        <v>30</v>
      </c>
      <c r="T40">
        <v>18</v>
      </c>
      <c r="U40">
        <v>12</v>
      </c>
      <c r="W40">
        <v>12</v>
      </c>
      <c r="X40">
        <v>19</v>
      </c>
      <c r="Y40">
        <v>10</v>
      </c>
      <c r="Z40">
        <v>33</v>
      </c>
      <c r="AA40">
        <v>16</v>
      </c>
      <c r="AB40">
        <v>12</v>
      </c>
      <c r="AE40" t="s">
        <v>110</v>
      </c>
      <c r="AF40">
        <v>0.18</v>
      </c>
      <c r="AG40" t="s">
        <v>111</v>
      </c>
      <c r="AH40">
        <v>0</v>
      </c>
      <c r="AJ40">
        <v>0</v>
      </c>
      <c r="AL40">
        <v>0</v>
      </c>
      <c r="AN40">
        <v>0.71</v>
      </c>
      <c r="AO40" t="s">
        <v>112</v>
      </c>
      <c r="AP40">
        <v>0</v>
      </c>
    </row>
    <row r="41" spans="2:43" x14ac:dyDescent="0.25">
      <c r="B41" s="3" t="s">
        <v>66</v>
      </c>
      <c r="C41" s="53" t="s">
        <v>180</v>
      </c>
      <c r="D41" s="53" t="s">
        <v>186</v>
      </c>
      <c r="E41" s="53" t="s">
        <v>180</v>
      </c>
      <c r="F41" s="53" t="s">
        <v>180</v>
      </c>
      <c r="G41" s="53" t="s">
        <v>180</v>
      </c>
      <c r="H41" s="52"/>
      <c r="P41">
        <v>5</v>
      </c>
      <c r="Q41">
        <v>16</v>
      </c>
      <c r="R41">
        <v>4</v>
      </c>
      <c r="S41">
        <v>28</v>
      </c>
      <c r="T41">
        <v>16</v>
      </c>
      <c r="U41">
        <v>12</v>
      </c>
      <c r="W41">
        <v>12</v>
      </c>
      <c r="X41">
        <v>21</v>
      </c>
      <c r="Y41">
        <v>8</v>
      </c>
      <c r="Z41">
        <v>34</v>
      </c>
      <c r="AA41">
        <v>17</v>
      </c>
      <c r="AB41">
        <v>14</v>
      </c>
      <c r="AE41" t="s">
        <v>113</v>
      </c>
      <c r="AF41">
        <v>0.30430000000000001</v>
      </c>
      <c r="AG41" t="s">
        <v>114</v>
      </c>
      <c r="AH41">
        <v>0.16669999999999999</v>
      </c>
      <c r="AI41" t="s">
        <v>115</v>
      </c>
      <c r="AJ41">
        <v>0.17599999999999999</v>
      </c>
      <c r="AL41">
        <v>0.26669999999999999</v>
      </c>
      <c r="AM41" t="s">
        <v>116</v>
      </c>
      <c r="AN41">
        <v>0.16700000000000001</v>
      </c>
      <c r="AP41">
        <v>0.16700000000000001</v>
      </c>
    </row>
    <row r="42" spans="2:43" x14ac:dyDescent="0.25">
      <c r="B42" s="3" t="s">
        <v>47</v>
      </c>
      <c r="C42" s="53">
        <f t="shared" ref="C42:C46" si="3">IF($C$8&lt;12,COUNTA($P$29:$P$170),COUNTA($W$29:$W$126))</f>
        <v>142</v>
      </c>
      <c r="D42" s="53">
        <f>IF(C8&lt;12,25,26)</f>
        <v>25</v>
      </c>
      <c r="E42" s="53">
        <f>IF($C$8&lt;12,AJ32,AJ47)</f>
        <v>17</v>
      </c>
      <c r="F42" s="60">
        <f>IF($C$8&lt;12,AJ44,AJ59)</f>
        <v>0.86270000000000002</v>
      </c>
      <c r="G42" s="82" t="str">
        <f>IF($C$8&lt;12,AK44,AK59)</f>
        <v>59.06% to 98.21%</v>
      </c>
      <c r="H42" s="83"/>
      <c r="P42">
        <v>5</v>
      </c>
      <c r="Q42">
        <v>16</v>
      </c>
      <c r="R42">
        <v>6</v>
      </c>
      <c r="S42">
        <v>28</v>
      </c>
      <c r="T42">
        <v>19</v>
      </c>
      <c r="U42">
        <v>14</v>
      </c>
      <c r="W42">
        <v>12</v>
      </c>
      <c r="X42">
        <v>20</v>
      </c>
      <c r="Y42">
        <v>11</v>
      </c>
      <c r="Z42">
        <v>35</v>
      </c>
      <c r="AA42">
        <v>19</v>
      </c>
      <c r="AB42">
        <v>13</v>
      </c>
      <c r="AE42" t="s">
        <v>117</v>
      </c>
      <c r="AF42">
        <v>0.66669999999999996</v>
      </c>
      <c r="AG42" t="s">
        <v>118</v>
      </c>
      <c r="AH42">
        <v>0.25</v>
      </c>
      <c r="AI42" t="s">
        <v>119</v>
      </c>
      <c r="AJ42">
        <v>0.56169999999999998</v>
      </c>
      <c r="AK42" t="s">
        <v>120</v>
      </c>
      <c r="AL42">
        <v>0.36359999999999998</v>
      </c>
      <c r="AM42" t="s">
        <v>121</v>
      </c>
      <c r="AN42">
        <v>0.25040000000000001</v>
      </c>
      <c r="AO42" t="s">
        <v>122</v>
      </c>
      <c r="AP42">
        <v>0.1822</v>
      </c>
      <c r="AQ42" t="s">
        <v>123</v>
      </c>
    </row>
    <row r="43" spans="2:43" x14ac:dyDescent="0.25">
      <c r="B43" s="3" t="s">
        <v>46</v>
      </c>
      <c r="C43" s="53">
        <f t="shared" si="3"/>
        <v>142</v>
      </c>
      <c r="D43" s="53">
        <v>26</v>
      </c>
      <c r="E43" s="53">
        <f>IF($C$8&lt;12,AH32,AH47)</f>
        <v>6</v>
      </c>
      <c r="F43" s="60">
        <f>IF($C$8&lt;12,AH44,AH59)</f>
        <v>0.5</v>
      </c>
      <c r="G43" s="82" t="str">
        <f>IF($C$8&lt;12,AI44,AI59)</f>
        <v>11.81% to 88.19%</v>
      </c>
      <c r="H43" s="83"/>
      <c r="P43">
        <v>5</v>
      </c>
      <c r="Q43">
        <v>19</v>
      </c>
      <c r="R43">
        <v>6</v>
      </c>
      <c r="S43">
        <v>27</v>
      </c>
      <c r="T43">
        <v>12</v>
      </c>
      <c r="U43">
        <v>13</v>
      </c>
      <c r="W43">
        <v>12</v>
      </c>
      <c r="X43">
        <v>21</v>
      </c>
      <c r="Y43">
        <v>10</v>
      </c>
      <c r="Z43">
        <v>32</v>
      </c>
      <c r="AA43">
        <v>19</v>
      </c>
      <c r="AB43">
        <v>12</v>
      </c>
      <c r="AE43" t="s">
        <v>124</v>
      </c>
      <c r="AF43">
        <v>0.92859999999999998</v>
      </c>
      <c r="AG43" t="s">
        <v>125</v>
      </c>
      <c r="AH43">
        <v>1</v>
      </c>
      <c r="AJ43">
        <v>1</v>
      </c>
      <c r="AL43">
        <v>1</v>
      </c>
      <c r="AN43">
        <v>0.87470000000000003</v>
      </c>
      <c r="AO43" t="s">
        <v>126</v>
      </c>
      <c r="AP43">
        <v>1</v>
      </c>
    </row>
    <row r="44" spans="2:43" x14ac:dyDescent="0.25">
      <c r="B44" s="3" t="s">
        <v>45</v>
      </c>
      <c r="C44" s="53">
        <f t="shared" si="3"/>
        <v>142</v>
      </c>
      <c r="D44" s="53">
        <v>26</v>
      </c>
      <c r="E44" s="53">
        <f>IF($C$8&lt;12,AF32,AF47)</f>
        <v>22</v>
      </c>
      <c r="F44" s="60">
        <f>IF($C$8&lt;12,AF44,AF59)</f>
        <v>0.82609999999999995</v>
      </c>
      <c r="G44" s="82" t="str">
        <f>IF($C$8&lt;12,AG44,AG59)</f>
        <v>61.22% to 95.05%</v>
      </c>
      <c r="H44" s="83"/>
      <c r="P44">
        <v>5</v>
      </c>
      <c r="Q44">
        <v>18</v>
      </c>
      <c r="R44">
        <v>6</v>
      </c>
      <c r="S44">
        <v>28</v>
      </c>
      <c r="T44">
        <v>16</v>
      </c>
      <c r="U44">
        <v>12</v>
      </c>
      <c r="W44">
        <v>12</v>
      </c>
      <c r="X44">
        <v>21</v>
      </c>
      <c r="Y44">
        <v>11</v>
      </c>
      <c r="Z44">
        <v>34</v>
      </c>
      <c r="AA44">
        <v>12</v>
      </c>
      <c r="AB44">
        <v>13</v>
      </c>
      <c r="AE44" t="s">
        <v>127</v>
      </c>
      <c r="AF44">
        <v>0.82609999999999995</v>
      </c>
      <c r="AG44" t="s">
        <v>128</v>
      </c>
      <c r="AH44">
        <v>0.5</v>
      </c>
      <c r="AI44" t="s">
        <v>129</v>
      </c>
      <c r="AJ44">
        <v>0.86270000000000002</v>
      </c>
      <c r="AK44" t="s">
        <v>130</v>
      </c>
      <c r="AL44">
        <v>0.5333</v>
      </c>
      <c r="AM44" t="s">
        <v>131</v>
      </c>
      <c r="AN44">
        <v>0.66659999999999997</v>
      </c>
      <c r="AO44" t="s">
        <v>132</v>
      </c>
      <c r="AP44">
        <v>0.25030000000000002</v>
      </c>
      <c r="AQ44" t="s">
        <v>133</v>
      </c>
    </row>
    <row r="45" spans="2:43" x14ac:dyDescent="0.25">
      <c r="B45" s="3" t="s">
        <v>48</v>
      </c>
      <c r="C45" s="53">
        <f t="shared" si="3"/>
        <v>142</v>
      </c>
      <c r="D45" s="53">
        <v>26</v>
      </c>
      <c r="E45" s="53">
        <f>IF($C$8&lt;12,AL32,AL47)</f>
        <v>15</v>
      </c>
      <c r="F45" s="60">
        <f>IF($C$8&lt;12,AL44,AL59)</f>
        <v>0.5333</v>
      </c>
      <c r="G45" s="82" t="str">
        <f>IF($C$8&lt;12,AM44,AM59)</f>
        <v>26.59% to 78.73%</v>
      </c>
      <c r="H45" s="83"/>
      <c r="P45">
        <v>5</v>
      </c>
      <c r="Q45">
        <v>17</v>
      </c>
      <c r="R45">
        <v>6</v>
      </c>
      <c r="S45">
        <v>26</v>
      </c>
      <c r="T45">
        <v>18</v>
      </c>
      <c r="U45">
        <v>7</v>
      </c>
      <c r="W45">
        <v>12</v>
      </c>
      <c r="X45">
        <v>21</v>
      </c>
      <c r="Y45">
        <v>13</v>
      </c>
      <c r="Z45">
        <v>35</v>
      </c>
      <c r="AA45">
        <v>15</v>
      </c>
      <c r="AB45">
        <v>15</v>
      </c>
      <c r="AD45" t="s">
        <v>40</v>
      </c>
      <c r="AE45" t="s">
        <v>82</v>
      </c>
      <c r="AF45">
        <v>33</v>
      </c>
      <c r="AH45">
        <v>9</v>
      </c>
      <c r="AJ45">
        <v>20</v>
      </c>
      <c r="AL45">
        <v>18</v>
      </c>
      <c r="AN45">
        <v>12</v>
      </c>
      <c r="AP45">
        <v>14</v>
      </c>
    </row>
    <row r="46" spans="2:43" ht="15.75" thickBot="1" x14ac:dyDescent="0.3">
      <c r="B46" s="5" t="s">
        <v>76</v>
      </c>
      <c r="C46" s="51">
        <f t="shared" si="3"/>
        <v>142</v>
      </c>
      <c r="D46" s="51">
        <v>26</v>
      </c>
      <c r="E46" s="51">
        <f>IF($C$8&lt;12,AP32,AP47)</f>
        <v>12</v>
      </c>
      <c r="F46" s="61">
        <f>IF($C$8&lt;12,AP44,AP59)</f>
        <v>0.25030000000000002</v>
      </c>
      <c r="G46" s="68" t="str">
        <f>IF($C$8&lt;12,AQ44,AQ59)</f>
        <v>5.50% to 57.22%</v>
      </c>
      <c r="H46" s="69"/>
      <c r="P46">
        <v>5</v>
      </c>
      <c r="Q46">
        <v>17</v>
      </c>
      <c r="R46">
        <v>8</v>
      </c>
      <c r="S46">
        <v>32</v>
      </c>
      <c r="T46">
        <v>19</v>
      </c>
      <c r="U46">
        <v>12</v>
      </c>
      <c r="W46">
        <v>12</v>
      </c>
      <c r="X46">
        <v>19</v>
      </c>
      <c r="Y46">
        <v>10</v>
      </c>
      <c r="Z46">
        <v>34</v>
      </c>
      <c r="AA46">
        <v>18</v>
      </c>
      <c r="AB46">
        <v>14</v>
      </c>
      <c r="AE46" t="s">
        <v>83</v>
      </c>
      <c r="AF46">
        <v>12</v>
      </c>
      <c r="AH46">
        <v>11</v>
      </c>
      <c r="AJ46">
        <v>9</v>
      </c>
      <c r="AL46">
        <v>58</v>
      </c>
      <c r="AN46" t="s">
        <v>134</v>
      </c>
      <c r="AP46">
        <v>27</v>
      </c>
    </row>
    <row r="47" spans="2:43" x14ac:dyDescent="0.25">
      <c r="P47">
        <v>6</v>
      </c>
      <c r="Q47">
        <v>20</v>
      </c>
      <c r="R47">
        <v>8</v>
      </c>
      <c r="S47">
        <v>30</v>
      </c>
      <c r="T47">
        <v>16</v>
      </c>
      <c r="U47">
        <v>13</v>
      </c>
      <c r="W47">
        <v>12</v>
      </c>
      <c r="X47">
        <v>20</v>
      </c>
      <c r="Y47">
        <v>13</v>
      </c>
      <c r="Z47">
        <v>33</v>
      </c>
      <c r="AA47">
        <v>16</v>
      </c>
      <c r="AB47">
        <v>14</v>
      </c>
      <c r="AE47" t="s">
        <v>84</v>
      </c>
      <c r="AF47">
        <v>24</v>
      </c>
      <c r="AH47">
        <v>7</v>
      </c>
      <c r="AJ47">
        <v>20</v>
      </c>
      <c r="AL47">
        <v>20</v>
      </c>
      <c r="AN47">
        <v>17</v>
      </c>
      <c r="AP47">
        <v>17</v>
      </c>
    </row>
    <row r="48" spans="2:43" x14ac:dyDescent="0.25">
      <c r="P48">
        <v>6</v>
      </c>
      <c r="Q48">
        <v>20</v>
      </c>
      <c r="R48">
        <v>11</v>
      </c>
      <c r="S48">
        <v>33</v>
      </c>
      <c r="T48">
        <v>17</v>
      </c>
      <c r="U48">
        <v>11</v>
      </c>
      <c r="W48">
        <v>12</v>
      </c>
      <c r="X48">
        <v>21</v>
      </c>
      <c r="Y48">
        <v>10</v>
      </c>
      <c r="Z48">
        <v>34</v>
      </c>
      <c r="AA48">
        <v>18</v>
      </c>
      <c r="AB48">
        <v>13</v>
      </c>
      <c r="AE48" t="s">
        <v>85</v>
      </c>
      <c r="AJ48">
        <v>4</v>
      </c>
      <c r="AN48">
        <v>3</v>
      </c>
      <c r="AP48">
        <v>2</v>
      </c>
    </row>
    <row r="49" spans="16:43" x14ac:dyDescent="0.25">
      <c r="P49">
        <v>6</v>
      </c>
      <c r="Q49">
        <v>18</v>
      </c>
      <c r="R49">
        <v>5</v>
      </c>
      <c r="S49">
        <v>27</v>
      </c>
      <c r="T49">
        <v>18</v>
      </c>
      <c r="U49">
        <v>14</v>
      </c>
      <c r="W49">
        <v>12</v>
      </c>
      <c r="X49">
        <v>21</v>
      </c>
      <c r="Y49">
        <v>12</v>
      </c>
      <c r="Z49">
        <v>33</v>
      </c>
      <c r="AA49">
        <v>18</v>
      </c>
      <c r="AB49">
        <v>15</v>
      </c>
      <c r="AE49" t="s">
        <v>86</v>
      </c>
      <c r="AJ49">
        <v>3</v>
      </c>
      <c r="AN49">
        <v>6</v>
      </c>
      <c r="AP49">
        <v>9</v>
      </c>
    </row>
    <row r="50" spans="16:43" x14ac:dyDescent="0.25">
      <c r="P50">
        <v>6</v>
      </c>
      <c r="Q50">
        <v>19</v>
      </c>
      <c r="R50">
        <v>10</v>
      </c>
      <c r="S50">
        <v>31</v>
      </c>
      <c r="T50">
        <v>15</v>
      </c>
      <c r="U50">
        <v>11</v>
      </c>
      <c r="W50">
        <v>12</v>
      </c>
      <c r="X50">
        <v>21</v>
      </c>
      <c r="Y50">
        <v>11</v>
      </c>
      <c r="Z50">
        <v>34</v>
      </c>
      <c r="AA50">
        <v>17</v>
      </c>
      <c r="AB50">
        <v>12</v>
      </c>
      <c r="AE50" t="s">
        <v>87</v>
      </c>
      <c r="AJ50">
        <v>8</v>
      </c>
      <c r="AN50">
        <v>8</v>
      </c>
      <c r="AP50">
        <v>1</v>
      </c>
    </row>
    <row r="51" spans="16:43" x14ac:dyDescent="0.25">
      <c r="P51">
        <v>6</v>
      </c>
      <c r="Q51">
        <v>15</v>
      </c>
      <c r="R51">
        <v>7</v>
      </c>
      <c r="S51">
        <v>29</v>
      </c>
      <c r="T51">
        <v>19</v>
      </c>
      <c r="U51">
        <v>10</v>
      </c>
      <c r="W51">
        <v>12</v>
      </c>
      <c r="X51">
        <v>20</v>
      </c>
      <c r="Y51">
        <v>11</v>
      </c>
      <c r="Z51">
        <v>31</v>
      </c>
      <c r="AA51">
        <v>19</v>
      </c>
      <c r="AB51">
        <v>14</v>
      </c>
      <c r="AE51" t="s">
        <v>88</v>
      </c>
      <c r="AJ51">
        <v>5</v>
      </c>
      <c r="AN51">
        <v>0</v>
      </c>
      <c r="AP51">
        <v>0</v>
      </c>
    </row>
    <row r="52" spans="16:43" x14ac:dyDescent="0.25">
      <c r="P52">
        <v>6</v>
      </c>
      <c r="Q52">
        <v>17</v>
      </c>
      <c r="R52">
        <v>7</v>
      </c>
      <c r="S52">
        <v>26</v>
      </c>
      <c r="T52">
        <v>13</v>
      </c>
      <c r="U52">
        <v>14</v>
      </c>
      <c r="W52">
        <v>12</v>
      </c>
      <c r="X52">
        <v>19</v>
      </c>
      <c r="Y52">
        <v>10</v>
      </c>
      <c r="Z52">
        <v>31</v>
      </c>
      <c r="AA52">
        <v>15</v>
      </c>
      <c r="AB52">
        <v>14</v>
      </c>
      <c r="AE52" t="s">
        <v>89</v>
      </c>
      <c r="AF52">
        <v>0.85709999999999997</v>
      </c>
      <c r="AG52" t="s">
        <v>90</v>
      </c>
      <c r="AH52">
        <v>1</v>
      </c>
      <c r="AI52" t="s">
        <v>91</v>
      </c>
      <c r="AJ52">
        <v>0.44440000000000002</v>
      </c>
      <c r="AK52" t="s">
        <v>135</v>
      </c>
      <c r="AL52">
        <v>1</v>
      </c>
      <c r="AM52" t="s">
        <v>136</v>
      </c>
      <c r="AN52">
        <v>1</v>
      </c>
      <c r="AO52" t="s">
        <v>92</v>
      </c>
      <c r="AP52">
        <v>1</v>
      </c>
      <c r="AQ52" t="s">
        <v>92</v>
      </c>
    </row>
    <row r="53" spans="16:43" x14ac:dyDescent="0.25">
      <c r="P53">
        <v>6</v>
      </c>
      <c r="Q53">
        <v>17</v>
      </c>
      <c r="R53">
        <v>11</v>
      </c>
      <c r="S53">
        <v>31</v>
      </c>
      <c r="T53">
        <v>16</v>
      </c>
      <c r="U53">
        <v>12</v>
      </c>
      <c r="W53">
        <v>12</v>
      </c>
      <c r="X53">
        <v>20</v>
      </c>
      <c r="Y53">
        <v>11</v>
      </c>
      <c r="Z53">
        <v>34</v>
      </c>
      <c r="AA53">
        <v>18</v>
      </c>
      <c r="AB53">
        <v>12</v>
      </c>
      <c r="AE53" t="s">
        <v>96</v>
      </c>
      <c r="AF53">
        <v>0.4118</v>
      </c>
      <c r="AG53" t="s">
        <v>137</v>
      </c>
      <c r="AH53">
        <v>0.66669999999999996</v>
      </c>
      <c r="AI53" t="s">
        <v>138</v>
      </c>
      <c r="AJ53">
        <v>0.72729999999999995</v>
      </c>
      <c r="AK53" t="s">
        <v>139</v>
      </c>
      <c r="AL53">
        <v>0.33329999999999999</v>
      </c>
      <c r="AM53" t="s">
        <v>140</v>
      </c>
      <c r="AN53">
        <v>0.57140000000000002</v>
      </c>
      <c r="AO53" t="s">
        <v>141</v>
      </c>
      <c r="AP53">
        <v>0.23080000000000001</v>
      </c>
      <c r="AQ53" t="s">
        <v>142</v>
      </c>
    </row>
    <row r="54" spans="16:43" x14ac:dyDescent="0.25">
      <c r="P54">
        <v>6</v>
      </c>
      <c r="Q54">
        <v>17</v>
      </c>
      <c r="R54">
        <v>12</v>
      </c>
      <c r="S54">
        <v>34</v>
      </c>
      <c r="T54">
        <v>19</v>
      </c>
      <c r="U54">
        <v>12</v>
      </c>
      <c r="W54">
        <v>12</v>
      </c>
      <c r="X54">
        <v>20</v>
      </c>
      <c r="Y54">
        <v>7</v>
      </c>
      <c r="Z54">
        <v>33</v>
      </c>
      <c r="AA54">
        <v>18</v>
      </c>
      <c r="AB54">
        <v>14</v>
      </c>
      <c r="AE54" t="s">
        <v>103</v>
      </c>
      <c r="AF54">
        <v>1.46</v>
      </c>
      <c r="AG54" t="s">
        <v>143</v>
      </c>
      <c r="AH54">
        <v>3</v>
      </c>
      <c r="AI54" t="s">
        <v>144</v>
      </c>
      <c r="AJ54">
        <v>1.63</v>
      </c>
      <c r="AK54" t="s">
        <v>145</v>
      </c>
      <c r="AL54">
        <v>1.5</v>
      </c>
      <c r="AM54" t="s">
        <v>146</v>
      </c>
      <c r="AN54">
        <v>2.33</v>
      </c>
      <c r="AO54" t="s">
        <v>147</v>
      </c>
      <c r="AP54">
        <v>1.3</v>
      </c>
      <c r="AQ54" t="s">
        <v>148</v>
      </c>
    </row>
    <row r="55" spans="16:43" x14ac:dyDescent="0.25">
      <c r="P55">
        <v>6</v>
      </c>
      <c r="Q55">
        <v>20</v>
      </c>
      <c r="R55">
        <v>6</v>
      </c>
      <c r="S55">
        <v>30</v>
      </c>
      <c r="T55">
        <v>16</v>
      </c>
      <c r="U55">
        <v>11</v>
      </c>
      <c r="W55">
        <v>12</v>
      </c>
      <c r="X55">
        <v>21</v>
      </c>
      <c r="Y55">
        <v>11</v>
      </c>
      <c r="Z55">
        <v>33</v>
      </c>
      <c r="AA55">
        <v>15</v>
      </c>
      <c r="AB55">
        <v>15</v>
      </c>
      <c r="AE55" t="s">
        <v>110</v>
      </c>
      <c r="AF55">
        <v>0.35</v>
      </c>
      <c r="AG55" t="s">
        <v>149</v>
      </c>
      <c r="AH55">
        <v>0</v>
      </c>
      <c r="AJ55">
        <v>0.76</v>
      </c>
      <c r="AK55" t="s">
        <v>150</v>
      </c>
      <c r="AL55">
        <v>0</v>
      </c>
      <c r="AN55">
        <v>0</v>
      </c>
      <c r="AP55">
        <v>0</v>
      </c>
    </row>
    <row r="56" spans="16:43" x14ac:dyDescent="0.25">
      <c r="P56">
        <v>6</v>
      </c>
      <c r="Q56">
        <v>18</v>
      </c>
      <c r="R56">
        <v>9</v>
      </c>
      <c r="S56">
        <v>33</v>
      </c>
      <c r="T56">
        <v>16</v>
      </c>
      <c r="U56">
        <v>14</v>
      </c>
      <c r="W56">
        <v>12</v>
      </c>
      <c r="X56">
        <v>21</v>
      </c>
      <c r="Y56">
        <v>12</v>
      </c>
      <c r="Z56">
        <v>35</v>
      </c>
      <c r="AA56">
        <v>19</v>
      </c>
      <c r="AB56">
        <v>15</v>
      </c>
      <c r="AE56" t="s">
        <v>113</v>
      </c>
      <c r="AF56">
        <v>0.29170000000000001</v>
      </c>
      <c r="AG56" t="s">
        <v>151</v>
      </c>
      <c r="AH56">
        <v>0.1429</v>
      </c>
      <c r="AI56" t="s">
        <v>152</v>
      </c>
      <c r="AJ56">
        <v>0.45</v>
      </c>
      <c r="AK56" t="s">
        <v>153</v>
      </c>
      <c r="AL56">
        <v>0.4</v>
      </c>
      <c r="AM56" t="s">
        <v>154</v>
      </c>
      <c r="AN56">
        <v>0.17649999999999999</v>
      </c>
      <c r="AO56" t="s">
        <v>155</v>
      </c>
      <c r="AP56">
        <v>0.1875</v>
      </c>
      <c r="AQ56" t="s">
        <v>156</v>
      </c>
    </row>
    <row r="57" spans="16:43" x14ac:dyDescent="0.25">
      <c r="P57">
        <v>6</v>
      </c>
      <c r="Q57">
        <v>20</v>
      </c>
      <c r="R57">
        <v>11</v>
      </c>
      <c r="S57">
        <v>28</v>
      </c>
      <c r="T57">
        <v>16</v>
      </c>
      <c r="U57">
        <v>13</v>
      </c>
      <c r="W57">
        <v>12</v>
      </c>
      <c r="X57">
        <v>21</v>
      </c>
      <c r="Y57">
        <v>11</v>
      </c>
      <c r="Z57">
        <v>35</v>
      </c>
      <c r="AA57">
        <v>19</v>
      </c>
      <c r="AB57">
        <v>15</v>
      </c>
      <c r="AE57" t="s">
        <v>117</v>
      </c>
      <c r="AF57">
        <v>0.375</v>
      </c>
      <c r="AG57" t="s">
        <v>157</v>
      </c>
      <c r="AH57">
        <v>0.33329999999999999</v>
      </c>
      <c r="AI57" t="s">
        <v>158</v>
      </c>
      <c r="AJ57">
        <v>0.57140000000000002</v>
      </c>
      <c r="AK57" t="s">
        <v>159</v>
      </c>
      <c r="AL57">
        <v>0.5</v>
      </c>
      <c r="AM57" t="s">
        <v>160</v>
      </c>
      <c r="AN57">
        <v>0.33329999999999999</v>
      </c>
      <c r="AO57" t="s">
        <v>161</v>
      </c>
      <c r="AP57">
        <v>0.23080000000000001</v>
      </c>
      <c r="AQ57" t="s">
        <v>162</v>
      </c>
    </row>
    <row r="58" spans="16:43" x14ac:dyDescent="0.25">
      <c r="P58">
        <v>6</v>
      </c>
      <c r="Q58">
        <v>21</v>
      </c>
      <c r="R58">
        <v>7</v>
      </c>
      <c r="S58">
        <v>31</v>
      </c>
      <c r="T58">
        <v>17</v>
      </c>
      <c r="U58">
        <v>9</v>
      </c>
      <c r="W58">
        <v>12</v>
      </c>
      <c r="X58">
        <v>21</v>
      </c>
      <c r="Y58">
        <v>11</v>
      </c>
      <c r="Z58">
        <v>34</v>
      </c>
      <c r="AA58">
        <v>19</v>
      </c>
      <c r="AB58">
        <v>15</v>
      </c>
      <c r="AE58" t="s">
        <v>124</v>
      </c>
      <c r="AF58">
        <v>0.875</v>
      </c>
      <c r="AG58" t="s">
        <v>163</v>
      </c>
      <c r="AH58">
        <v>1</v>
      </c>
      <c r="AJ58">
        <v>0.61539999999999995</v>
      </c>
      <c r="AK58" t="s">
        <v>164</v>
      </c>
      <c r="AL58">
        <v>1</v>
      </c>
      <c r="AN58">
        <v>1</v>
      </c>
      <c r="AP58">
        <v>1</v>
      </c>
    </row>
    <row r="59" spans="16:43" x14ac:dyDescent="0.25">
      <c r="P59">
        <v>6</v>
      </c>
      <c r="Q59">
        <v>20</v>
      </c>
      <c r="R59">
        <v>10</v>
      </c>
      <c r="S59">
        <v>34</v>
      </c>
      <c r="T59">
        <v>18</v>
      </c>
      <c r="U59">
        <v>12</v>
      </c>
      <c r="W59">
        <v>12</v>
      </c>
      <c r="X59">
        <v>21</v>
      </c>
      <c r="Y59">
        <v>9</v>
      </c>
      <c r="Z59">
        <v>35</v>
      </c>
      <c r="AA59">
        <v>17</v>
      </c>
      <c r="AB59">
        <v>14</v>
      </c>
      <c r="AE59" t="s">
        <v>127</v>
      </c>
      <c r="AF59">
        <v>0.54169999999999996</v>
      </c>
      <c r="AG59" t="s">
        <v>165</v>
      </c>
      <c r="AH59">
        <v>0.71430000000000005</v>
      </c>
      <c r="AI59" t="s">
        <v>166</v>
      </c>
      <c r="AJ59">
        <v>0.6</v>
      </c>
      <c r="AK59" t="s">
        <v>167</v>
      </c>
      <c r="AL59">
        <v>0.6</v>
      </c>
      <c r="AM59" t="s">
        <v>167</v>
      </c>
      <c r="AN59">
        <v>0.64710000000000001</v>
      </c>
      <c r="AO59" t="s">
        <v>168</v>
      </c>
      <c r="AP59">
        <v>0.375</v>
      </c>
      <c r="AQ59" t="s">
        <v>169</v>
      </c>
    </row>
    <row r="60" spans="16:43" x14ac:dyDescent="0.25">
      <c r="P60">
        <v>6</v>
      </c>
      <c r="Q60">
        <v>20</v>
      </c>
      <c r="R60">
        <v>4</v>
      </c>
      <c r="S60">
        <v>26</v>
      </c>
      <c r="T60">
        <v>19</v>
      </c>
      <c r="U60">
        <v>11</v>
      </c>
      <c r="W60">
        <v>12</v>
      </c>
      <c r="X60">
        <v>20</v>
      </c>
      <c r="Y60">
        <v>13</v>
      </c>
      <c r="Z60">
        <v>35</v>
      </c>
      <c r="AA60">
        <v>19</v>
      </c>
      <c r="AB60">
        <v>13</v>
      </c>
    </row>
    <row r="61" spans="16:43" x14ac:dyDescent="0.25">
      <c r="P61">
        <v>6</v>
      </c>
      <c r="Q61">
        <v>17</v>
      </c>
      <c r="R61">
        <v>8</v>
      </c>
      <c r="S61">
        <v>27</v>
      </c>
      <c r="T61">
        <v>19</v>
      </c>
      <c r="U61">
        <v>11</v>
      </c>
      <c r="W61">
        <v>12</v>
      </c>
      <c r="X61">
        <v>21</v>
      </c>
      <c r="Y61">
        <v>12</v>
      </c>
      <c r="Z61">
        <v>35</v>
      </c>
      <c r="AA61">
        <v>15</v>
      </c>
      <c r="AB61">
        <v>14</v>
      </c>
    </row>
    <row r="62" spans="16:43" x14ac:dyDescent="0.25">
      <c r="P62">
        <v>6</v>
      </c>
      <c r="Q62">
        <v>18</v>
      </c>
      <c r="R62">
        <v>4</v>
      </c>
      <c r="S62">
        <v>26</v>
      </c>
      <c r="T62">
        <v>19</v>
      </c>
      <c r="U62">
        <v>11</v>
      </c>
      <c r="W62">
        <v>12</v>
      </c>
      <c r="X62">
        <v>20</v>
      </c>
      <c r="Y62">
        <v>11</v>
      </c>
      <c r="Z62">
        <v>34</v>
      </c>
      <c r="AA62">
        <v>19</v>
      </c>
      <c r="AB62">
        <v>15</v>
      </c>
      <c r="AF62" t="s">
        <v>47</v>
      </c>
      <c r="AG62" t="s">
        <v>46</v>
      </c>
      <c r="AH62" t="s">
        <v>45</v>
      </c>
      <c r="AI62" t="s">
        <v>48</v>
      </c>
      <c r="AJ62" t="s">
        <v>49</v>
      </c>
      <c r="AM62" t="s">
        <v>47</v>
      </c>
      <c r="AN62" t="s">
        <v>46</v>
      </c>
      <c r="AO62" t="s">
        <v>45</v>
      </c>
      <c r="AP62" t="s">
        <v>48</v>
      </c>
      <c r="AQ62" t="s">
        <v>49</v>
      </c>
    </row>
    <row r="63" spans="16:43" x14ac:dyDescent="0.25">
      <c r="P63">
        <v>6</v>
      </c>
      <c r="Q63">
        <v>18</v>
      </c>
      <c r="R63">
        <v>8</v>
      </c>
      <c r="S63">
        <v>30</v>
      </c>
      <c r="T63">
        <v>18</v>
      </c>
      <c r="U63">
        <v>13</v>
      </c>
      <c r="W63">
        <v>12</v>
      </c>
      <c r="X63">
        <v>21</v>
      </c>
      <c r="Y63">
        <v>8</v>
      </c>
      <c r="Z63">
        <v>35</v>
      </c>
      <c r="AA63">
        <v>19</v>
      </c>
      <c r="AB63">
        <v>14</v>
      </c>
      <c r="AE63">
        <v>11</v>
      </c>
      <c r="AF63">
        <v>20</v>
      </c>
      <c r="AG63">
        <v>10</v>
      </c>
      <c r="AH63">
        <v>34</v>
      </c>
      <c r="AI63">
        <v>19</v>
      </c>
      <c r="AJ63">
        <v>14</v>
      </c>
      <c r="AL63">
        <v>15</v>
      </c>
      <c r="AM63">
        <v>21</v>
      </c>
      <c r="AN63">
        <v>5</v>
      </c>
      <c r="AO63">
        <v>30</v>
      </c>
      <c r="AP63">
        <v>18</v>
      </c>
      <c r="AQ63">
        <v>12</v>
      </c>
    </row>
    <row r="64" spans="16:43" x14ac:dyDescent="0.25">
      <c r="P64">
        <v>6</v>
      </c>
      <c r="Q64">
        <v>19</v>
      </c>
      <c r="R64">
        <v>7</v>
      </c>
      <c r="S64">
        <v>28</v>
      </c>
      <c r="T64">
        <v>16</v>
      </c>
      <c r="U64">
        <v>10</v>
      </c>
      <c r="W64">
        <v>12</v>
      </c>
      <c r="X64">
        <v>19</v>
      </c>
      <c r="Y64">
        <v>10</v>
      </c>
      <c r="Z64">
        <v>32</v>
      </c>
      <c r="AA64">
        <v>16</v>
      </c>
      <c r="AB64">
        <v>14</v>
      </c>
      <c r="AE64">
        <v>6</v>
      </c>
      <c r="AF64">
        <v>19</v>
      </c>
      <c r="AG64">
        <v>9</v>
      </c>
      <c r="AH64">
        <v>33</v>
      </c>
      <c r="AI64">
        <v>16</v>
      </c>
      <c r="AJ64">
        <v>10</v>
      </c>
      <c r="AL64">
        <v>14</v>
      </c>
      <c r="AM64">
        <v>21</v>
      </c>
      <c r="AN64">
        <v>6</v>
      </c>
      <c r="AO64">
        <v>34</v>
      </c>
      <c r="AP64">
        <v>18</v>
      </c>
      <c r="AQ64">
        <v>11</v>
      </c>
    </row>
    <row r="65" spans="16:43" x14ac:dyDescent="0.25">
      <c r="P65">
        <v>6</v>
      </c>
      <c r="Q65">
        <v>16</v>
      </c>
      <c r="R65">
        <v>7</v>
      </c>
      <c r="S65">
        <v>29</v>
      </c>
      <c r="T65">
        <v>17</v>
      </c>
      <c r="U65">
        <v>13</v>
      </c>
      <c r="W65">
        <v>12</v>
      </c>
      <c r="X65">
        <v>21</v>
      </c>
      <c r="Y65">
        <v>10</v>
      </c>
      <c r="Z65">
        <v>34</v>
      </c>
      <c r="AA65">
        <v>13</v>
      </c>
      <c r="AB65">
        <v>14</v>
      </c>
      <c r="AE65">
        <v>8</v>
      </c>
      <c r="AF65">
        <v>15</v>
      </c>
      <c r="AG65">
        <v>4</v>
      </c>
      <c r="AH65">
        <v>28</v>
      </c>
      <c r="AI65">
        <v>17</v>
      </c>
      <c r="AJ65">
        <v>11</v>
      </c>
      <c r="AL65">
        <v>16</v>
      </c>
      <c r="AM65">
        <v>21</v>
      </c>
      <c r="AN65">
        <v>5</v>
      </c>
      <c r="AO65">
        <v>29</v>
      </c>
      <c r="AP65">
        <v>15</v>
      </c>
      <c r="AQ65">
        <v>11</v>
      </c>
    </row>
    <row r="66" spans="16:43" x14ac:dyDescent="0.25">
      <c r="P66">
        <v>6</v>
      </c>
      <c r="Q66">
        <v>18</v>
      </c>
      <c r="R66">
        <v>6</v>
      </c>
      <c r="S66">
        <v>32</v>
      </c>
      <c r="T66">
        <v>17</v>
      </c>
      <c r="U66">
        <v>10</v>
      </c>
      <c r="W66">
        <v>12</v>
      </c>
      <c r="X66">
        <v>20</v>
      </c>
      <c r="Y66">
        <v>9</v>
      </c>
      <c r="Z66">
        <v>35</v>
      </c>
      <c r="AA66">
        <v>14</v>
      </c>
      <c r="AB66">
        <v>15</v>
      </c>
      <c r="AE66">
        <v>9</v>
      </c>
      <c r="AF66">
        <v>19</v>
      </c>
      <c r="AG66">
        <v>6</v>
      </c>
      <c r="AH66">
        <v>26</v>
      </c>
      <c r="AI66">
        <v>19</v>
      </c>
      <c r="AJ66">
        <v>11</v>
      </c>
      <c r="AL66">
        <v>14</v>
      </c>
      <c r="AM66">
        <v>21</v>
      </c>
      <c r="AN66">
        <v>11</v>
      </c>
      <c r="AO66">
        <v>32</v>
      </c>
      <c r="AP66">
        <v>18</v>
      </c>
      <c r="AQ66">
        <v>15</v>
      </c>
    </row>
    <row r="67" spans="16:43" x14ac:dyDescent="0.25">
      <c r="P67">
        <v>6</v>
      </c>
      <c r="Q67">
        <v>17</v>
      </c>
      <c r="R67">
        <v>9</v>
      </c>
      <c r="S67">
        <v>27</v>
      </c>
      <c r="T67">
        <v>19</v>
      </c>
      <c r="U67">
        <v>14</v>
      </c>
      <c r="W67">
        <v>12</v>
      </c>
      <c r="X67">
        <v>21</v>
      </c>
      <c r="Y67">
        <v>11</v>
      </c>
      <c r="Z67">
        <v>33</v>
      </c>
      <c r="AA67">
        <v>16</v>
      </c>
      <c r="AB67">
        <v>14</v>
      </c>
      <c r="AE67">
        <v>8</v>
      </c>
      <c r="AF67">
        <v>21</v>
      </c>
      <c r="AG67">
        <v>6</v>
      </c>
      <c r="AH67">
        <v>34</v>
      </c>
      <c r="AI67">
        <v>18</v>
      </c>
      <c r="AJ67">
        <v>13</v>
      </c>
      <c r="AL67">
        <v>15</v>
      </c>
      <c r="AM67">
        <v>21</v>
      </c>
      <c r="AN67">
        <v>11</v>
      </c>
      <c r="AO67">
        <v>33</v>
      </c>
      <c r="AP67">
        <v>19</v>
      </c>
      <c r="AQ67">
        <v>13</v>
      </c>
    </row>
    <row r="68" spans="16:43" x14ac:dyDescent="0.25">
      <c r="P68">
        <v>7</v>
      </c>
      <c r="Q68">
        <v>20</v>
      </c>
      <c r="R68">
        <v>11</v>
      </c>
      <c r="S68">
        <v>31</v>
      </c>
      <c r="T68">
        <v>19</v>
      </c>
      <c r="U68">
        <v>12</v>
      </c>
      <c r="W68">
        <v>13</v>
      </c>
      <c r="X68">
        <v>21</v>
      </c>
      <c r="Y68">
        <v>12</v>
      </c>
      <c r="Z68">
        <v>32</v>
      </c>
      <c r="AA68">
        <v>17</v>
      </c>
      <c r="AB68">
        <v>14</v>
      </c>
      <c r="AE68">
        <v>10</v>
      </c>
      <c r="AF68">
        <v>21</v>
      </c>
      <c r="AG68">
        <v>11</v>
      </c>
      <c r="AH68">
        <v>34</v>
      </c>
      <c r="AI68">
        <v>15</v>
      </c>
      <c r="AJ68">
        <v>15</v>
      </c>
      <c r="AL68">
        <v>15</v>
      </c>
      <c r="AM68">
        <v>21</v>
      </c>
      <c r="AN68">
        <v>10</v>
      </c>
      <c r="AO68">
        <v>34</v>
      </c>
      <c r="AP68">
        <v>19</v>
      </c>
      <c r="AQ68">
        <v>11</v>
      </c>
    </row>
    <row r="69" spans="16:43" x14ac:dyDescent="0.25">
      <c r="P69">
        <v>7</v>
      </c>
      <c r="Q69">
        <v>21</v>
      </c>
      <c r="R69">
        <v>13</v>
      </c>
      <c r="S69">
        <v>32</v>
      </c>
      <c r="T69">
        <v>14</v>
      </c>
      <c r="U69">
        <v>13</v>
      </c>
      <c r="W69">
        <v>13</v>
      </c>
      <c r="X69">
        <v>21</v>
      </c>
      <c r="Y69">
        <v>12</v>
      </c>
      <c r="Z69">
        <v>34</v>
      </c>
      <c r="AA69">
        <v>18</v>
      </c>
      <c r="AB69">
        <v>14</v>
      </c>
      <c r="AE69">
        <v>7</v>
      </c>
      <c r="AF69">
        <v>21</v>
      </c>
      <c r="AG69">
        <v>11</v>
      </c>
      <c r="AH69">
        <v>31</v>
      </c>
      <c r="AI69">
        <v>18</v>
      </c>
      <c r="AJ69">
        <v>12</v>
      </c>
      <c r="AL69">
        <v>16</v>
      </c>
      <c r="AM69">
        <v>21</v>
      </c>
      <c r="AN69">
        <v>11</v>
      </c>
      <c r="AO69">
        <v>34</v>
      </c>
      <c r="AP69">
        <v>16</v>
      </c>
      <c r="AQ69">
        <v>11</v>
      </c>
    </row>
    <row r="70" spans="16:43" x14ac:dyDescent="0.25">
      <c r="P70">
        <v>7</v>
      </c>
      <c r="Q70">
        <v>21</v>
      </c>
      <c r="R70">
        <v>9</v>
      </c>
      <c r="S70">
        <v>32</v>
      </c>
      <c r="T70">
        <v>18</v>
      </c>
      <c r="U70">
        <v>12</v>
      </c>
      <c r="W70">
        <v>13</v>
      </c>
      <c r="X70">
        <v>21</v>
      </c>
      <c r="Y70">
        <v>10</v>
      </c>
      <c r="Z70">
        <v>34</v>
      </c>
      <c r="AA70">
        <v>16</v>
      </c>
      <c r="AB70">
        <v>15</v>
      </c>
      <c r="AE70">
        <v>6</v>
      </c>
      <c r="AF70">
        <v>14</v>
      </c>
      <c r="AG70">
        <v>6</v>
      </c>
      <c r="AH70">
        <v>28</v>
      </c>
      <c r="AI70">
        <v>19</v>
      </c>
      <c r="AJ70">
        <v>13</v>
      </c>
      <c r="AL70">
        <v>15</v>
      </c>
      <c r="AM70">
        <v>21</v>
      </c>
      <c r="AN70">
        <v>9</v>
      </c>
      <c r="AO70">
        <v>35</v>
      </c>
      <c r="AP70">
        <v>17</v>
      </c>
      <c r="AQ70">
        <v>15</v>
      </c>
    </row>
    <row r="71" spans="16:43" x14ac:dyDescent="0.25">
      <c r="P71">
        <v>7</v>
      </c>
      <c r="Q71">
        <v>18</v>
      </c>
      <c r="R71">
        <v>8</v>
      </c>
      <c r="S71">
        <v>30</v>
      </c>
      <c r="T71">
        <v>19</v>
      </c>
      <c r="U71">
        <v>12</v>
      </c>
      <c r="W71">
        <v>13</v>
      </c>
      <c r="X71">
        <v>21</v>
      </c>
      <c r="Y71">
        <v>14</v>
      </c>
      <c r="Z71">
        <v>35</v>
      </c>
      <c r="AA71">
        <v>17</v>
      </c>
      <c r="AB71">
        <v>12</v>
      </c>
      <c r="AE71">
        <v>6</v>
      </c>
      <c r="AF71">
        <v>16</v>
      </c>
      <c r="AG71">
        <v>9</v>
      </c>
      <c r="AH71">
        <v>31</v>
      </c>
      <c r="AI71">
        <v>11</v>
      </c>
      <c r="AJ71">
        <v>10</v>
      </c>
      <c r="AL71">
        <v>15</v>
      </c>
      <c r="AM71">
        <v>21</v>
      </c>
      <c r="AN71">
        <v>11</v>
      </c>
      <c r="AO71">
        <v>32</v>
      </c>
      <c r="AP71">
        <v>16</v>
      </c>
      <c r="AQ71">
        <v>14</v>
      </c>
    </row>
    <row r="72" spans="16:43" x14ac:dyDescent="0.25">
      <c r="P72">
        <v>7</v>
      </c>
      <c r="Q72">
        <v>16</v>
      </c>
      <c r="R72">
        <v>7</v>
      </c>
      <c r="S72">
        <v>32</v>
      </c>
      <c r="T72">
        <v>19</v>
      </c>
      <c r="U72">
        <v>13</v>
      </c>
      <c r="W72">
        <v>13</v>
      </c>
      <c r="X72">
        <v>20</v>
      </c>
      <c r="Y72">
        <v>11</v>
      </c>
      <c r="Z72">
        <v>34</v>
      </c>
      <c r="AA72">
        <v>16</v>
      </c>
      <c r="AB72">
        <v>13</v>
      </c>
      <c r="AE72">
        <v>9</v>
      </c>
      <c r="AF72">
        <v>20</v>
      </c>
      <c r="AG72">
        <v>6</v>
      </c>
      <c r="AH72">
        <v>31</v>
      </c>
      <c r="AI72">
        <v>19</v>
      </c>
      <c r="AJ72">
        <v>12</v>
      </c>
      <c r="AL72">
        <v>12</v>
      </c>
      <c r="AM72">
        <v>16</v>
      </c>
      <c r="AN72">
        <v>8</v>
      </c>
      <c r="AO72">
        <v>29</v>
      </c>
      <c r="AP72">
        <v>12</v>
      </c>
      <c r="AQ72">
        <v>10</v>
      </c>
    </row>
    <row r="73" spans="16:43" x14ac:dyDescent="0.25">
      <c r="P73">
        <v>7</v>
      </c>
      <c r="Q73">
        <v>20</v>
      </c>
      <c r="R73">
        <v>9</v>
      </c>
      <c r="S73">
        <v>30</v>
      </c>
      <c r="T73">
        <v>19</v>
      </c>
      <c r="U73">
        <v>14</v>
      </c>
      <c r="W73">
        <v>13</v>
      </c>
      <c r="X73">
        <v>21</v>
      </c>
      <c r="Y73">
        <v>11</v>
      </c>
      <c r="Z73">
        <v>35</v>
      </c>
      <c r="AA73">
        <v>15</v>
      </c>
      <c r="AB73">
        <v>15</v>
      </c>
      <c r="AE73">
        <v>7</v>
      </c>
      <c r="AF73">
        <v>12</v>
      </c>
      <c r="AG73">
        <v>9</v>
      </c>
      <c r="AH73">
        <v>30</v>
      </c>
      <c r="AI73">
        <v>15</v>
      </c>
      <c r="AJ73">
        <v>12</v>
      </c>
      <c r="AL73">
        <v>15</v>
      </c>
      <c r="AM73">
        <v>19</v>
      </c>
      <c r="AN73">
        <v>11</v>
      </c>
      <c r="AO73">
        <v>32</v>
      </c>
      <c r="AP73">
        <v>17</v>
      </c>
      <c r="AQ73">
        <v>14</v>
      </c>
    </row>
    <row r="74" spans="16:43" x14ac:dyDescent="0.25">
      <c r="P74">
        <v>7</v>
      </c>
      <c r="Q74">
        <v>19</v>
      </c>
      <c r="R74">
        <v>9</v>
      </c>
      <c r="S74">
        <v>33</v>
      </c>
      <c r="T74">
        <v>19</v>
      </c>
      <c r="U74">
        <v>14</v>
      </c>
      <c r="W74">
        <v>13</v>
      </c>
      <c r="X74">
        <v>20</v>
      </c>
      <c r="Y74">
        <v>11</v>
      </c>
      <c r="Z74">
        <v>35</v>
      </c>
      <c r="AA74">
        <v>18</v>
      </c>
      <c r="AB74">
        <v>15</v>
      </c>
      <c r="AE74">
        <v>7</v>
      </c>
      <c r="AF74">
        <v>18</v>
      </c>
      <c r="AG74">
        <v>12</v>
      </c>
      <c r="AH74">
        <v>32</v>
      </c>
      <c r="AI74">
        <v>19</v>
      </c>
      <c r="AJ74">
        <v>12</v>
      </c>
      <c r="AL74">
        <v>14</v>
      </c>
      <c r="AM74">
        <v>19</v>
      </c>
      <c r="AN74">
        <v>10</v>
      </c>
      <c r="AO74">
        <v>32</v>
      </c>
      <c r="AP74">
        <v>17</v>
      </c>
      <c r="AQ74">
        <v>12</v>
      </c>
    </row>
    <row r="75" spans="16:43" x14ac:dyDescent="0.25">
      <c r="P75">
        <v>7</v>
      </c>
      <c r="Q75">
        <v>18</v>
      </c>
      <c r="R75">
        <v>13</v>
      </c>
      <c r="S75">
        <v>31</v>
      </c>
      <c r="T75">
        <v>18</v>
      </c>
      <c r="U75">
        <v>13</v>
      </c>
      <c r="W75">
        <v>13</v>
      </c>
      <c r="X75">
        <v>21</v>
      </c>
      <c r="Y75">
        <v>8</v>
      </c>
      <c r="Z75">
        <v>32</v>
      </c>
      <c r="AA75">
        <v>18</v>
      </c>
      <c r="AB75">
        <v>13</v>
      </c>
      <c r="AE75">
        <v>8</v>
      </c>
      <c r="AF75">
        <v>16</v>
      </c>
      <c r="AG75">
        <v>3</v>
      </c>
      <c r="AH75">
        <v>27</v>
      </c>
      <c r="AI75">
        <v>18</v>
      </c>
      <c r="AJ75">
        <v>10</v>
      </c>
      <c r="AL75">
        <v>14</v>
      </c>
      <c r="AM75">
        <v>21</v>
      </c>
      <c r="AN75">
        <v>13</v>
      </c>
      <c r="AO75">
        <v>34</v>
      </c>
      <c r="AP75">
        <v>19</v>
      </c>
      <c r="AQ75">
        <v>15</v>
      </c>
    </row>
    <row r="76" spans="16:43" x14ac:dyDescent="0.25">
      <c r="P76">
        <v>7</v>
      </c>
      <c r="Q76">
        <v>17</v>
      </c>
      <c r="R76">
        <v>8</v>
      </c>
      <c r="S76">
        <v>33</v>
      </c>
      <c r="T76">
        <v>18</v>
      </c>
      <c r="U76">
        <v>12</v>
      </c>
      <c r="W76">
        <v>13</v>
      </c>
      <c r="X76">
        <v>21</v>
      </c>
      <c r="Y76">
        <v>12</v>
      </c>
      <c r="Z76">
        <v>34</v>
      </c>
      <c r="AA76">
        <v>19</v>
      </c>
      <c r="AB76">
        <v>14</v>
      </c>
      <c r="AE76">
        <v>6</v>
      </c>
      <c r="AF76">
        <v>17</v>
      </c>
      <c r="AG76">
        <v>6</v>
      </c>
      <c r="AH76">
        <v>23</v>
      </c>
      <c r="AI76">
        <v>15</v>
      </c>
      <c r="AJ76">
        <v>11</v>
      </c>
      <c r="AL76">
        <v>15</v>
      </c>
      <c r="AM76">
        <v>21</v>
      </c>
      <c r="AN76">
        <v>11</v>
      </c>
      <c r="AO76">
        <v>33</v>
      </c>
      <c r="AP76">
        <v>17</v>
      </c>
      <c r="AQ76">
        <v>15</v>
      </c>
    </row>
    <row r="77" spans="16:43" x14ac:dyDescent="0.25">
      <c r="P77">
        <v>7</v>
      </c>
      <c r="Q77">
        <v>18</v>
      </c>
      <c r="R77">
        <v>6</v>
      </c>
      <c r="S77">
        <v>35</v>
      </c>
      <c r="T77">
        <v>15</v>
      </c>
      <c r="U77">
        <v>13</v>
      </c>
      <c r="W77">
        <v>13</v>
      </c>
      <c r="X77">
        <v>21</v>
      </c>
      <c r="Y77">
        <v>10</v>
      </c>
      <c r="Z77">
        <v>34</v>
      </c>
      <c r="AA77">
        <v>18</v>
      </c>
      <c r="AB77">
        <v>14</v>
      </c>
      <c r="AE77">
        <v>11</v>
      </c>
      <c r="AF77">
        <v>21</v>
      </c>
      <c r="AG77">
        <v>12</v>
      </c>
      <c r="AH77">
        <v>34</v>
      </c>
      <c r="AI77">
        <v>19</v>
      </c>
      <c r="AJ77">
        <v>14</v>
      </c>
      <c r="AL77">
        <v>16</v>
      </c>
      <c r="AM77">
        <v>21</v>
      </c>
      <c r="AN77">
        <v>8</v>
      </c>
      <c r="AO77">
        <v>34</v>
      </c>
      <c r="AP77">
        <v>14</v>
      </c>
      <c r="AQ77">
        <v>12</v>
      </c>
    </row>
    <row r="78" spans="16:43" x14ac:dyDescent="0.25">
      <c r="P78">
        <v>7</v>
      </c>
      <c r="Q78">
        <v>17</v>
      </c>
      <c r="R78">
        <v>6</v>
      </c>
      <c r="S78">
        <v>33</v>
      </c>
      <c r="T78">
        <v>18</v>
      </c>
      <c r="U78">
        <v>13</v>
      </c>
      <c r="W78">
        <v>13</v>
      </c>
      <c r="X78">
        <v>20</v>
      </c>
      <c r="Y78">
        <v>11</v>
      </c>
      <c r="Z78">
        <v>34</v>
      </c>
      <c r="AA78">
        <v>15</v>
      </c>
      <c r="AB78">
        <v>14</v>
      </c>
      <c r="AE78">
        <v>7</v>
      </c>
      <c r="AF78">
        <v>18</v>
      </c>
      <c r="AG78">
        <v>7</v>
      </c>
      <c r="AH78">
        <v>26</v>
      </c>
      <c r="AI78">
        <v>18</v>
      </c>
      <c r="AJ78">
        <v>13</v>
      </c>
      <c r="AL78">
        <v>12</v>
      </c>
      <c r="AM78">
        <v>19</v>
      </c>
      <c r="AN78">
        <v>10</v>
      </c>
      <c r="AO78">
        <v>33</v>
      </c>
      <c r="AP78">
        <v>13</v>
      </c>
      <c r="AQ78">
        <v>12</v>
      </c>
    </row>
    <row r="79" spans="16:43" x14ac:dyDescent="0.25">
      <c r="P79">
        <v>7</v>
      </c>
      <c r="Q79">
        <v>18</v>
      </c>
      <c r="R79">
        <v>9</v>
      </c>
      <c r="S79">
        <v>27</v>
      </c>
      <c r="T79">
        <v>17</v>
      </c>
      <c r="U79">
        <v>11</v>
      </c>
      <c r="W79">
        <v>13</v>
      </c>
      <c r="X79">
        <v>20</v>
      </c>
      <c r="Y79">
        <v>8</v>
      </c>
      <c r="Z79">
        <v>33</v>
      </c>
      <c r="AA79">
        <v>19</v>
      </c>
      <c r="AB79">
        <v>13</v>
      </c>
      <c r="AE79">
        <v>8</v>
      </c>
      <c r="AF79">
        <v>21</v>
      </c>
      <c r="AG79">
        <v>8</v>
      </c>
      <c r="AH79">
        <v>34</v>
      </c>
      <c r="AI79">
        <v>17</v>
      </c>
      <c r="AJ79">
        <v>14</v>
      </c>
      <c r="AL79">
        <v>15</v>
      </c>
      <c r="AM79">
        <v>18</v>
      </c>
      <c r="AN79">
        <v>12</v>
      </c>
      <c r="AO79">
        <v>33</v>
      </c>
      <c r="AP79">
        <v>17</v>
      </c>
      <c r="AQ79">
        <v>11</v>
      </c>
    </row>
    <row r="80" spans="16:43" x14ac:dyDescent="0.25">
      <c r="P80">
        <v>7</v>
      </c>
      <c r="Q80">
        <v>18</v>
      </c>
      <c r="R80">
        <v>8</v>
      </c>
      <c r="S80">
        <v>31</v>
      </c>
      <c r="T80">
        <v>18</v>
      </c>
      <c r="U80">
        <v>11</v>
      </c>
      <c r="W80">
        <v>14</v>
      </c>
      <c r="X80">
        <v>19</v>
      </c>
      <c r="Y80">
        <v>10</v>
      </c>
      <c r="Z80">
        <v>35</v>
      </c>
      <c r="AA80">
        <v>14</v>
      </c>
      <c r="AB80">
        <v>14</v>
      </c>
      <c r="AE80">
        <v>9</v>
      </c>
      <c r="AF80">
        <v>21</v>
      </c>
      <c r="AG80">
        <v>10</v>
      </c>
      <c r="AH80">
        <v>35</v>
      </c>
      <c r="AI80">
        <v>19</v>
      </c>
      <c r="AJ80">
        <v>12</v>
      </c>
      <c r="AL80">
        <v>14</v>
      </c>
      <c r="AM80">
        <v>19</v>
      </c>
      <c r="AN80">
        <v>11</v>
      </c>
      <c r="AO80">
        <v>33</v>
      </c>
      <c r="AP80">
        <v>15</v>
      </c>
      <c r="AQ80">
        <v>11</v>
      </c>
    </row>
    <row r="81" spans="16:43" x14ac:dyDescent="0.25">
      <c r="P81">
        <v>7</v>
      </c>
      <c r="Q81">
        <v>19</v>
      </c>
      <c r="R81">
        <v>9</v>
      </c>
      <c r="S81">
        <v>32</v>
      </c>
      <c r="T81">
        <v>19</v>
      </c>
      <c r="U81">
        <v>14</v>
      </c>
      <c r="W81">
        <v>14</v>
      </c>
      <c r="X81">
        <v>21</v>
      </c>
      <c r="Y81">
        <v>12</v>
      </c>
      <c r="Z81">
        <v>32</v>
      </c>
      <c r="AA81">
        <v>17</v>
      </c>
      <c r="AB81">
        <v>12</v>
      </c>
      <c r="AE81">
        <v>6</v>
      </c>
      <c r="AF81">
        <v>15</v>
      </c>
      <c r="AG81">
        <v>9</v>
      </c>
      <c r="AH81">
        <v>33</v>
      </c>
      <c r="AI81">
        <v>18</v>
      </c>
      <c r="AJ81">
        <v>11</v>
      </c>
      <c r="AL81">
        <v>12</v>
      </c>
      <c r="AM81">
        <v>21</v>
      </c>
      <c r="AN81">
        <v>9</v>
      </c>
      <c r="AO81">
        <v>32</v>
      </c>
      <c r="AP81">
        <v>13</v>
      </c>
      <c r="AQ81">
        <v>14</v>
      </c>
    </row>
    <row r="82" spans="16:43" x14ac:dyDescent="0.25">
      <c r="P82">
        <v>7</v>
      </c>
      <c r="Q82">
        <v>16</v>
      </c>
      <c r="R82">
        <v>11</v>
      </c>
      <c r="S82">
        <v>29</v>
      </c>
      <c r="T82">
        <v>17</v>
      </c>
      <c r="U82">
        <v>13</v>
      </c>
      <c r="W82">
        <v>14</v>
      </c>
      <c r="X82">
        <v>21</v>
      </c>
      <c r="Y82">
        <v>11</v>
      </c>
      <c r="Z82">
        <v>34</v>
      </c>
      <c r="AA82">
        <v>16</v>
      </c>
      <c r="AB82">
        <v>15</v>
      </c>
      <c r="AE82">
        <v>8</v>
      </c>
      <c r="AF82">
        <v>11</v>
      </c>
      <c r="AG82">
        <v>6</v>
      </c>
      <c r="AH82">
        <v>24</v>
      </c>
      <c r="AI82">
        <v>18</v>
      </c>
      <c r="AJ82">
        <v>14</v>
      </c>
      <c r="AL82">
        <v>13</v>
      </c>
      <c r="AM82">
        <v>20</v>
      </c>
      <c r="AN82">
        <v>12</v>
      </c>
      <c r="AO82">
        <v>34</v>
      </c>
      <c r="AP82">
        <v>16</v>
      </c>
      <c r="AQ82">
        <v>14</v>
      </c>
    </row>
    <row r="83" spans="16:43" x14ac:dyDescent="0.25">
      <c r="P83">
        <v>7</v>
      </c>
      <c r="Q83">
        <v>20</v>
      </c>
      <c r="R83">
        <v>10</v>
      </c>
      <c r="S83">
        <v>33</v>
      </c>
      <c r="T83">
        <v>19</v>
      </c>
      <c r="U83">
        <v>15</v>
      </c>
      <c r="W83">
        <v>14</v>
      </c>
      <c r="X83">
        <v>21</v>
      </c>
      <c r="Y83">
        <v>12</v>
      </c>
      <c r="Z83">
        <v>33</v>
      </c>
      <c r="AA83">
        <v>19</v>
      </c>
      <c r="AB83">
        <v>15</v>
      </c>
      <c r="AE83">
        <v>8</v>
      </c>
      <c r="AF83">
        <v>19</v>
      </c>
      <c r="AG83">
        <v>10</v>
      </c>
      <c r="AH83">
        <v>33</v>
      </c>
      <c r="AI83">
        <v>19</v>
      </c>
      <c r="AJ83">
        <v>12</v>
      </c>
      <c r="AL83">
        <v>15</v>
      </c>
      <c r="AM83">
        <v>21</v>
      </c>
      <c r="AN83">
        <v>6</v>
      </c>
      <c r="AO83">
        <v>33</v>
      </c>
      <c r="AP83">
        <v>18</v>
      </c>
      <c r="AQ83">
        <v>11</v>
      </c>
    </row>
    <row r="84" spans="16:43" x14ac:dyDescent="0.25">
      <c r="P84">
        <v>7</v>
      </c>
      <c r="Q84">
        <v>21</v>
      </c>
      <c r="R84">
        <v>7</v>
      </c>
      <c r="S84">
        <v>30</v>
      </c>
      <c r="T84">
        <v>18</v>
      </c>
      <c r="U84">
        <v>11</v>
      </c>
      <c r="W84">
        <v>14</v>
      </c>
      <c r="X84">
        <v>20</v>
      </c>
      <c r="Y84">
        <v>10</v>
      </c>
      <c r="Z84">
        <v>33</v>
      </c>
      <c r="AA84">
        <v>17</v>
      </c>
      <c r="AB84">
        <v>15</v>
      </c>
      <c r="AE84">
        <v>9</v>
      </c>
      <c r="AF84">
        <v>18</v>
      </c>
      <c r="AG84">
        <v>9</v>
      </c>
      <c r="AH84">
        <v>33</v>
      </c>
      <c r="AI84">
        <v>16</v>
      </c>
      <c r="AJ84">
        <v>14</v>
      </c>
      <c r="AL84">
        <v>12</v>
      </c>
      <c r="AM84">
        <v>21</v>
      </c>
      <c r="AN84">
        <v>11</v>
      </c>
      <c r="AO84">
        <v>32</v>
      </c>
      <c r="AP84">
        <v>19</v>
      </c>
      <c r="AQ84">
        <v>14</v>
      </c>
    </row>
    <row r="85" spans="16:43" x14ac:dyDescent="0.25">
      <c r="P85">
        <v>7</v>
      </c>
      <c r="Q85">
        <v>20</v>
      </c>
      <c r="R85">
        <v>13</v>
      </c>
      <c r="S85">
        <v>32</v>
      </c>
      <c r="T85">
        <v>19</v>
      </c>
      <c r="U85">
        <v>13</v>
      </c>
      <c r="W85">
        <v>14</v>
      </c>
      <c r="X85">
        <v>21</v>
      </c>
      <c r="Y85">
        <v>10</v>
      </c>
      <c r="Z85">
        <v>34</v>
      </c>
      <c r="AA85">
        <v>18</v>
      </c>
      <c r="AB85">
        <v>12</v>
      </c>
      <c r="AE85">
        <v>8</v>
      </c>
      <c r="AF85">
        <v>12</v>
      </c>
      <c r="AG85">
        <v>12</v>
      </c>
      <c r="AH85">
        <v>35</v>
      </c>
      <c r="AI85">
        <v>19</v>
      </c>
      <c r="AJ85">
        <v>13</v>
      </c>
      <c r="AL85">
        <v>16</v>
      </c>
      <c r="AM85">
        <v>21</v>
      </c>
      <c r="AN85">
        <v>12</v>
      </c>
      <c r="AO85">
        <v>35</v>
      </c>
      <c r="AP85">
        <v>19</v>
      </c>
      <c r="AQ85">
        <v>15</v>
      </c>
    </row>
    <row r="86" spans="16:43" x14ac:dyDescent="0.25">
      <c r="P86">
        <v>7</v>
      </c>
      <c r="Q86">
        <v>16</v>
      </c>
      <c r="R86">
        <v>2</v>
      </c>
      <c r="S86">
        <v>26</v>
      </c>
      <c r="T86">
        <v>17</v>
      </c>
      <c r="U86">
        <v>13</v>
      </c>
      <c r="W86">
        <v>14</v>
      </c>
      <c r="X86">
        <v>21</v>
      </c>
      <c r="Y86">
        <v>11</v>
      </c>
      <c r="Z86">
        <v>33</v>
      </c>
      <c r="AA86">
        <v>16</v>
      </c>
      <c r="AB86">
        <v>13</v>
      </c>
      <c r="AE86">
        <v>9</v>
      </c>
      <c r="AF86">
        <v>21</v>
      </c>
      <c r="AG86">
        <v>7</v>
      </c>
      <c r="AH86">
        <v>35</v>
      </c>
      <c r="AI86">
        <v>17</v>
      </c>
      <c r="AJ86">
        <v>14</v>
      </c>
      <c r="AL86">
        <v>13</v>
      </c>
      <c r="AM86">
        <v>21</v>
      </c>
      <c r="AN86">
        <v>9</v>
      </c>
      <c r="AO86">
        <v>31</v>
      </c>
      <c r="AP86">
        <v>16</v>
      </c>
      <c r="AQ86">
        <v>14</v>
      </c>
    </row>
    <row r="87" spans="16:43" x14ac:dyDescent="0.25">
      <c r="P87">
        <v>7</v>
      </c>
      <c r="Q87">
        <v>13</v>
      </c>
      <c r="R87">
        <v>3</v>
      </c>
      <c r="S87">
        <v>30</v>
      </c>
      <c r="T87">
        <v>12</v>
      </c>
      <c r="U87">
        <v>10</v>
      </c>
      <c r="W87">
        <v>14</v>
      </c>
      <c r="X87">
        <v>21</v>
      </c>
      <c r="Y87">
        <v>10</v>
      </c>
      <c r="Z87">
        <v>34</v>
      </c>
      <c r="AA87">
        <v>14</v>
      </c>
      <c r="AB87">
        <v>12</v>
      </c>
      <c r="AE87">
        <v>8</v>
      </c>
      <c r="AF87">
        <v>8</v>
      </c>
      <c r="AG87">
        <v>5</v>
      </c>
      <c r="AH87">
        <v>23</v>
      </c>
      <c r="AI87">
        <v>19</v>
      </c>
      <c r="AJ87">
        <v>11</v>
      </c>
      <c r="AL87">
        <v>12</v>
      </c>
      <c r="AM87">
        <v>21</v>
      </c>
      <c r="AN87">
        <v>8</v>
      </c>
      <c r="AO87">
        <v>33</v>
      </c>
      <c r="AP87">
        <v>19</v>
      </c>
      <c r="AQ87">
        <v>10</v>
      </c>
    </row>
    <row r="88" spans="16:43" x14ac:dyDescent="0.25">
      <c r="P88">
        <v>8</v>
      </c>
      <c r="Q88">
        <v>20</v>
      </c>
      <c r="R88">
        <v>6</v>
      </c>
      <c r="S88">
        <v>31</v>
      </c>
      <c r="T88">
        <v>17</v>
      </c>
      <c r="U88">
        <v>14</v>
      </c>
      <c r="W88">
        <v>14</v>
      </c>
      <c r="X88">
        <v>19</v>
      </c>
      <c r="Y88">
        <v>6</v>
      </c>
      <c r="Z88">
        <v>33</v>
      </c>
      <c r="AA88">
        <v>11</v>
      </c>
      <c r="AB88">
        <v>14</v>
      </c>
      <c r="AE88">
        <v>6</v>
      </c>
      <c r="AG88">
        <v>6</v>
      </c>
      <c r="AH88">
        <v>19</v>
      </c>
      <c r="AI88">
        <v>19</v>
      </c>
      <c r="AJ88">
        <v>10</v>
      </c>
      <c r="AL88">
        <v>12</v>
      </c>
      <c r="AM88">
        <v>19</v>
      </c>
      <c r="AN88">
        <v>9</v>
      </c>
      <c r="AO88">
        <v>32</v>
      </c>
      <c r="AP88">
        <v>18</v>
      </c>
      <c r="AQ88">
        <v>11</v>
      </c>
    </row>
    <row r="89" spans="16:43" x14ac:dyDescent="0.25">
      <c r="P89">
        <v>8</v>
      </c>
      <c r="Q89">
        <v>16</v>
      </c>
      <c r="R89">
        <v>5</v>
      </c>
      <c r="S89">
        <v>31</v>
      </c>
      <c r="T89">
        <v>19</v>
      </c>
      <c r="U89">
        <v>12</v>
      </c>
      <c r="W89">
        <v>14</v>
      </c>
      <c r="X89">
        <v>21</v>
      </c>
      <c r="Y89">
        <v>12</v>
      </c>
      <c r="Z89">
        <v>35</v>
      </c>
      <c r="AA89">
        <v>19</v>
      </c>
      <c r="AB89">
        <v>14</v>
      </c>
    </row>
    <row r="90" spans="16:43" x14ac:dyDescent="0.25">
      <c r="P90">
        <v>8</v>
      </c>
      <c r="Q90">
        <v>20</v>
      </c>
      <c r="R90">
        <v>4</v>
      </c>
      <c r="S90">
        <v>33</v>
      </c>
      <c r="T90">
        <v>19</v>
      </c>
      <c r="U90">
        <v>14</v>
      </c>
      <c r="W90">
        <v>14</v>
      </c>
      <c r="X90">
        <v>21</v>
      </c>
      <c r="Y90">
        <v>11</v>
      </c>
      <c r="Z90">
        <v>34</v>
      </c>
      <c r="AA90">
        <v>18</v>
      </c>
      <c r="AB90">
        <v>12</v>
      </c>
    </row>
    <row r="91" spans="16:43" x14ac:dyDescent="0.25">
      <c r="P91">
        <v>8</v>
      </c>
      <c r="Q91">
        <v>19</v>
      </c>
      <c r="R91">
        <v>12</v>
      </c>
      <c r="S91">
        <v>33</v>
      </c>
      <c r="T91">
        <v>18</v>
      </c>
      <c r="U91">
        <v>13</v>
      </c>
      <c r="W91">
        <v>14</v>
      </c>
      <c r="X91">
        <v>20</v>
      </c>
      <c r="Y91">
        <v>10</v>
      </c>
      <c r="Z91">
        <v>33</v>
      </c>
      <c r="AA91">
        <v>17</v>
      </c>
      <c r="AB91">
        <v>14</v>
      </c>
    </row>
    <row r="92" spans="16:43" x14ac:dyDescent="0.25">
      <c r="P92">
        <v>8</v>
      </c>
      <c r="Q92">
        <v>20</v>
      </c>
      <c r="R92">
        <v>12</v>
      </c>
      <c r="S92">
        <v>35</v>
      </c>
      <c r="T92">
        <v>19</v>
      </c>
      <c r="U92">
        <v>14</v>
      </c>
      <c r="W92">
        <v>14</v>
      </c>
      <c r="X92">
        <v>21</v>
      </c>
      <c r="Y92">
        <v>9</v>
      </c>
      <c r="Z92">
        <v>32</v>
      </c>
      <c r="AA92">
        <v>16</v>
      </c>
      <c r="AB92">
        <v>15</v>
      </c>
    </row>
    <row r="93" spans="16:43" x14ac:dyDescent="0.25">
      <c r="P93">
        <v>8</v>
      </c>
      <c r="Q93">
        <v>20</v>
      </c>
      <c r="R93">
        <v>11</v>
      </c>
      <c r="S93">
        <v>33</v>
      </c>
      <c r="T93">
        <v>19</v>
      </c>
      <c r="U93">
        <v>14</v>
      </c>
      <c r="W93">
        <v>14</v>
      </c>
      <c r="X93">
        <v>21</v>
      </c>
      <c r="Y93">
        <v>12</v>
      </c>
      <c r="Z93">
        <v>34</v>
      </c>
      <c r="AA93">
        <v>19</v>
      </c>
      <c r="AB93">
        <v>15</v>
      </c>
    </row>
    <row r="94" spans="16:43" x14ac:dyDescent="0.25">
      <c r="P94">
        <v>8</v>
      </c>
      <c r="Q94">
        <v>20</v>
      </c>
      <c r="R94">
        <v>12</v>
      </c>
      <c r="S94">
        <v>35</v>
      </c>
      <c r="T94">
        <v>19</v>
      </c>
      <c r="U94">
        <v>15</v>
      </c>
      <c r="W94">
        <v>14</v>
      </c>
      <c r="X94">
        <v>20</v>
      </c>
      <c r="Y94">
        <v>12</v>
      </c>
      <c r="Z94">
        <v>35</v>
      </c>
      <c r="AA94">
        <v>17</v>
      </c>
      <c r="AB94">
        <v>14</v>
      </c>
    </row>
    <row r="95" spans="16:43" x14ac:dyDescent="0.25">
      <c r="P95">
        <v>8</v>
      </c>
      <c r="Q95">
        <v>19</v>
      </c>
      <c r="R95">
        <v>9</v>
      </c>
      <c r="S95">
        <v>33</v>
      </c>
      <c r="T95">
        <v>12</v>
      </c>
      <c r="U95">
        <v>11</v>
      </c>
      <c r="W95">
        <v>14</v>
      </c>
      <c r="X95">
        <v>19</v>
      </c>
      <c r="Y95">
        <v>13</v>
      </c>
      <c r="Z95">
        <v>34</v>
      </c>
      <c r="AA95">
        <v>19</v>
      </c>
      <c r="AB95">
        <v>13</v>
      </c>
    </row>
    <row r="96" spans="16:43" x14ac:dyDescent="0.25">
      <c r="P96">
        <v>8</v>
      </c>
      <c r="Q96">
        <v>21</v>
      </c>
      <c r="R96">
        <v>10</v>
      </c>
      <c r="S96">
        <v>35</v>
      </c>
      <c r="T96">
        <v>19</v>
      </c>
      <c r="U96">
        <v>14</v>
      </c>
      <c r="W96">
        <v>14</v>
      </c>
      <c r="X96">
        <v>21</v>
      </c>
      <c r="Y96">
        <v>11</v>
      </c>
      <c r="Z96">
        <v>34</v>
      </c>
      <c r="AA96">
        <v>19</v>
      </c>
      <c r="AB96">
        <v>14</v>
      </c>
    </row>
    <row r="97" spans="16:28" x14ac:dyDescent="0.25">
      <c r="P97">
        <v>8</v>
      </c>
      <c r="Q97">
        <v>17</v>
      </c>
      <c r="R97">
        <v>9</v>
      </c>
      <c r="S97">
        <v>28</v>
      </c>
      <c r="T97">
        <v>18</v>
      </c>
      <c r="U97">
        <v>14</v>
      </c>
      <c r="W97">
        <v>14</v>
      </c>
      <c r="X97">
        <v>21</v>
      </c>
      <c r="Y97">
        <v>10</v>
      </c>
      <c r="Z97">
        <v>35</v>
      </c>
      <c r="AA97">
        <v>16</v>
      </c>
      <c r="AB97">
        <v>13</v>
      </c>
    </row>
    <row r="98" spans="16:28" x14ac:dyDescent="0.25">
      <c r="P98">
        <v>8</v>
      </c>
      <c r="Q98">
        <v>19</v>
      </c>
      <c r="R98">
        <v>8</v>
      </c>
      <c r="S98">
        <v>33</v>
      </c>
      <c r="T98">
        <v>18</v>
      </c>
      <c r="U98">
        <v>12</v>
      </c>
      <c r="W98">
        <v>14</v>
      </c>
      <c r="X98">
        <v>21</v>
      </c>
      <c r="Y98">
        <v>12</v>
      </c>
      <c r="Z98">
        <v>32</v>
      </c>
      <c r="AA98">
        <v>14</v>
      </c>
      <c r="AB98">
        <v>14</v>
      </c>
    </row>
    <row r="99" spans="16:28" x14ac:dyDescent="0.25">
      <c r="P99">
        <v>8</v>
      </c>
      <c r="Q99">
        <v>20</v>
      </c>
      <c r="R99">
        <v>9</v>
      </c>
      <c r="S99">
        <v>35</v>
      </c>
      <c r="T99">
        <v>18</v>
      </c>
      <c r="U99">
        <v>15</v>
      </c>
      <c r="W99">
        <v>14</v>
      </c>
      <c r="X99">
        <v>21</v>
      </c>
      <c r="Y99">
        <v>12</v>
      </c>
      <c r="Z99">
        <v>35</v>
      </c>
      <c r="AA99">
        <v>17</v>
      </c>
      <c r="AB99">
        <v>15</v>
      </c>
    </row>
    <row r="100" spans="16:28" x14ac:dyDescent="0.25">
      <c r="P100">
        <v>8</v>
      </c>
      <c r="Q100">
        <v>20</v>
      </c>
      <c r="R100">
        <v>11</v>
      </c>
      <c r="S100">
        <v>32</v>
      </c>
      <c r="T100">
        <v>19</v>
      </c>
      <c r="U100">
        <v>14</v>
      </c>
      <c r="W100">
        <v>15</v>
      </c>
      <c r="X100">
        <v>20</v>
      </c>
      <c r="Y100">
        <v>13</v>
      </c>
      <c r="Z100">
        <v>33</v>
      </c>
      <c r="AA100">
        <v>17</v>
      </c>
      <c r="AB100">
        <v>15</v>
      </c>
    </row>
    <row r="101" spans="16:28" x14ac:dyDescent="0.25">
      <c r="P101">
        <v>8</v>
      </c>
      <c r="Q101">
        <v>19</v>
      </c>
      <c r="R101">
        <v>11</v>
      </c>
      <c r="S101">
        <v>34</v>
      </c>
      <c r="T101">
        <v>18</v>
      </c>
      <c r="U101">
        <v>14</v>
      </c>
      <c r="W101">
        <v>15</v>
      </c>
      <c r="X101">
        <v>20</v>
      </c>
      <c r="Y101">
        <v>8</v>
      </c>
      <c r="Z101">
        <v>34</v>
      </c>
      <c r="AA101">
        <v>16</v>
      </c>
      <c r="AB101">
        <v>15</v>
      </c>
    </row>
    <row r="102" spans="16:28" x14ac:dyDescent="0.25">
      <c r="P102">
        <v>8</v>
      </c>
      <c r="Q102">
        <v>21</v>
      </c>
      <c r="R102">
        <v>12</v>
      </c>
      <c r="S102">
        <v>34</v>
      </c>
      <c r="T102">
        <v>17</v>
      </c>
      <c r="U102">
        <v>15</v>
      </c>
      <c r="W102">
        <v>15</v>
      </c>
      <c r="X102">
        <v>21</v>
      </c>
      <c r="Y102">
        <v>12</v>
      </c>
      <c r="Z102">
        <v>35</v>
      </c>
      <c r="AA102">
        <v>17</v>
      </c>
      <c r="AB102">
        <v>14</v>
      </c>
    </row>
    <row r="103" spans="16:28" x14ac:dyDescent="0.25">
      <c r="P103">
        <v>8</v>
      </c>
      <c r="Q103">
        <v>19</v>
      </c>
      <c r="R103">
        <v>13</v>
      </c>
      <c r="S103">
        <v>34</v>
      </c>
      <c r="T103">
        <v>19</v>
      </c>
      <c r="U103">
        <v>14</v>
      </c>
      <c r="W103">
        <v>15</v>
      </c>
      <c r="X103">
        <v>20</v>
      </c>
      <c r="Y103">
        <v>12</v>
      </c>
      <c r="Z103">
        <v>35</v>
      </c>
      <c r="AA103">
        <v>17</v>
      </c>
      <c r="AB103">
        <v>15</v>
      </c>
    </row>
    <row r="104" spans="16:28" x14ac:dyDescent="0.25">
      <c r="P104">
        <v>8</v>
      </c>
      <c r="Q104">
        <v>18</v>
      </c>
      <c r="R104">
        <v>8</v>
      </c>
      <c r="S104">
        <v>32</v>
      </c>
      <c r="T104">
        <v>14</v>
      </c>
      <c r="U104">
        <v>11</v>
      </c>
      <c r="W104">
        <v>15</v>
      </c>
      <c r="X104">
        <v>19</v>
      </c>
      <c r="Y104">
        <v>12</v>
      </c>
      <c r="Z104">
        <v>35</v>
      </c>
      <c r="AA104">
        <v>18</v>
      </c>
      <c r="AB104">
        <v>15</v>
      </c>
    </row>
    <row r="105" spans="16:28" x14ac:dyDescent="0.25">
      <c r="P105">
        <v>8</v>
      </c>
      <c r="Q105">
        <v>19</v>
      </c>
      <c r="R105">
        <v>12</v>
      </c>
      <c r="S105">
        <v>34</v>
      </c>
      <c r="T105">
        <v>18</v>
      </c>
      <c r="U105">
        <v>13</v>
      </c>
      <c r="W105">
        <v>15</v>
      </c>
      <c r="X105">
        <v>20</v>
      </c>
      <c r="Y105">
        <v>12</v>
      </c>
      <c r="Z105">
        <v>35</v>
      </c>
      <c r="AA105">
        <v>16</v>
      </c>
      <c r="AB105">
        <v>14</v>
      </c>
    </row>
    <row r="106" spans="16:28" x14ac:dyDescent="0.25">
      <c r="P106">
        <v>8</v>
      </c>
      <c r="Q106">
        <v>18</v>
      </c>
      <c r="R106">
        <v>8</v>
      </c>
      <c r="S106">
        <v>32</v>
      </c>
      <c r="T106">
        <v>19</v>
      </c>
      <c r="U106">
        <v>13</v>
      </c>
      <c r="W106">
        <v>15</v>
      </c>
      <c r="X106">
        <v>20</v>
      </c>
      <c r="Y106">
        <v>12</v>
      </c>
      <c r="Z106">
        <v>33</v>
      </c>
      <c r="AA106">
        <v>18</v>
      </c>
      <c r="AB106">
        <v>13</v>
      </c>
    </row>
    <row r="107" spans="16:28" x14ac:dyDescent="0.25">
      <c r="P107">
        <v>8</v>
      </c>
      <c r="Q107">
        <v>21</v>
      </c>
      <c r="R107">
        <v>10</v>
      </c>
      <c r="S107">
        <v>31</v>
      </c>
      <c r="T107">
        <v>18</v>
      </c>
      <c r="U107">
        <v>14</v>
      </c>
      <c r="W107">
        <v>15</v>
      </c>
      <c r="X107">
        <v>21</v>
      </c>
      <c r="Y107">
        <v>12</v>
      </c>
      <c r="Z107">
        <v>33</v>
      </c>
      <c r="AA107">
        <v>19</v>
      </c>
      <c r="AB107">
        <v>15</v>
      </c>
    </row>
    <row r="108" spans="16:28" x14ac:dyDescent="0.25">
      <c r="P108">
        <v>8</v>
      </c>
      <c r="Q108">
        <v>20</v>
      </c>
      <c r="R108">
        <v>8</v>
      </c>
      <c r="S108">
        <v>35</v>
      </c>
      <c r="T108">
        <v>17</v>
      </c>
      <c r="U108">
        <v>12</v>
      </c>
      <c r="W108">
        <v>15</v>
      </c>
      <c r="X108">
        <v>21</v>
      </c>
      <c r="Y108">
        <v>8</v>
      </c>
      <c r="Z108">
        <v>30</v>
      </c>
      <c r="AA108">
        <v>11</v>
      </c>
      <c r="AB108">
        <v>14</v>
      </c>
    </row>
    <row r="109" spans="16:28" x14ac:dyDescent="0.25">
      <c r="P109">
        <v>8</v>
      </c>
      <c r="Q109">
        <v>21</v>
      </c>
      <c r="R109">
        <v>12</v>
      </c>
      <c r="S109">
        <v>34</v>
      </c>
      <c r="T109">
        <v>17</v>
      </c>
      <c r="U109">
        <v>14</v>
      </c>
      <c r="W109">
        <v>15</v>
      </c>
      <c r="X109">
        <v>20</v>
      </c>
      <c r="Y109">
        <v>13</v>
      </c>
      <c r="Z109">
        <v>35</v>
      </c>
      <c r="AA109">
        <v>17</v>
      </c>
      <c r="AB109">
        <v>14</v>
      </c>
    </row>
    <row r="110" spans="16:28" x14ac:dyDescent="0.25">
      <c r="P110">
        <v>8</v>
      </c>
      <c r="Q110">
        <v>17</v>
      </c>
      <c r="R110">
        <v>12</v>
      </c>
      <c r="S110">
        <v>34</v>
      </c>
      <c r="T110">
        <v>17</v>
      </c>
      <c r="U110">
        <v>13</v>
      </c>
      <c r="W110">
        <v>15</v>
      </c>
      <c r="X110">
        <v>20</v>
      </c>
      <c r="Y110">
        <v>9</v>
      </c>
      <c r="Z110">
        <v>33</v>
      </c>
      <c r="AA110">
        <v>17</v>
      </c>
      <c r="AB110">
        <v>14</v>
      </c>
    </row>
    <row r="111" spans="16:28" x14ac:dyDescent="0.25">
      <c r="P111">
        <v>9</v>
      </c>
      <c r="Q111">
        <v>19</v>
      </c>
      <c r="R111">
        <v>11</v>
      </c>
      <c r="S111">
        <v>33</v>
      </c>
      <c r="T111">
        <v>19</v>
      </c>
      <c r="U111">
        <v>13</v>
      </c>
      <c r="W111">
        <v>15</v>
      </c>
      <c r="X111">
        <v>21</v>
      </c>
      <c r="Y111">
        <v>13</v>
      </c>
      <c r="Z111">
        <v>34</v>
      </c>
      <c r="AA111">
        <v>17</v>
      </c>
      <c r="AB111">
        <v>14</v>
      </c>
    </row>
    <row r="112" spans="16:28" x14ac:dyDescent="0.25">
      <c r="P112">
        <v>9</v>
      </c>
      <c r="Q112">
        <v>21</v>
      </c>
      <c r="R112">
        <v>11</v>
      </c>
      <c r="S112">
        <v>32</v>
      </c>
      <c r="T112">
        <v>16</v>
      </c>
      <c r="U112">
        <v>14</v>
      </c>
      <c r="W112">
        <v>15</v>
      </c>
      <c r="X112">
        <v>20</v>
      </c>
      <c r="Y112">
        <v>13</v>
      </c>
      <c r="Z112">
        <v>35</v>
      </c>
      <c r="AA112">
        <v>19</v>
      </c>
      <c r="AB112">
        <v>14</v>
      </c>
    </row>
    <row r="113" spans="16:28" x14ac:dyDescent="0.25">
      <c r="P113">
        <v>9</v>
      </c>
      <c r="Q113">
        <v>20</v>
      </c>
      <c r="R113">
        <v>10</v>
      </c>
      <c r="S113">
        <v>33</v>
      </c>
      <c r="T113">
        <v>16</v>
      </c>
      <c r="U113">
        <v>13</v>
      </c>
      <c r="W113">
        <v>15</v>
      </c>
      <c r="X113">
        <v>21</v>
      </c>
      <c r="Y113">
        <v>13</v>
      </c>
      <c r="Z113">
        <v>35</v>
      </c>
      <c r="AA113">
        <v>15</v>
      </c>
      <c r="AB113">
        <v>14</v>
      </c>
    </row>
    <row r="114" spans="16:28" x14ac:dyDescent="0.25">
      <c r="P114">
        <v>9</v>
      </c>
      <c r="Q114">
        <v>21</v>
      </c>
      <c r="R114">
        <v>14</v>
      </c>
      <c r="S114">
        <v>34</v>
      </c>
      <c r="T114">
        <v>18</v>
      </c>
      <c r="U114">
        <v>14</v>
      </c>
      <c r="W114">
        <v>15</v>
      </c>
      <c r="X114">
        <v>21</v>
      </c>
      <c r="Y114">
        <v>10</v>
      </c>
      <c r="Z114">
        <v>33</v>
      </c>
      <c r="AA114">
        <v>13</v>
      </c>
      <c r="AB114">
        <v>12</v>
      </c>
    </row>
    <row r="115" spans="16:28" x14ac:dyDescent="0.25">
      <c r="P115">
        <v>9</v>
      </c>
      <c r="Q115">
        <v>19</v>
      </c>
      <c r="R115">
        <v>11</v>
      </c>
      <c r="S115">
        <v>35</v>
      </c>
      <c r="T115">
        <v>18</v>
      </c>
      <c r="U115">
        <v>14</v>
      </c>
      <c r="W115">
        <v>15</v>
      </c>
      <c r="X115">
        <v>20</v>
      </c>
      <c r="Y115">
        <v>12</v>
      </c>
      <c r="Z115">
        <v>35</v>
      </c>
      <c r="AA115">
        <v>17</v>
      </c>
      <c r="AB115">
        <v>14</v>
      </c>
    </row>
    <row r="116" spans="16:28" x14ac:dyDescent="0.25">
      <c r="P116">
        <v>9</v>
      </c>
      <c r="Q116">
        <v>17</v>
      </c>
      <c r="R116">
        <v>10</v>
      </c>
      <c r="S116">
        <v>32</v>
      </c>
      <c r="T116">
        <v>17</v>
      </c>
      <c r="U116">
        <v>12</v>
      </c>
      <c r="W116">
        <v>15</v>
      </c>
      <c r="X116">
        <v>21</v>
      </c>
      <c r="Y116">
        <v>12</v>
      </c>
      <c r="Z116">
        <v>34</v>
      </c>
      <c r="AA116">
        <v>19</v>
      </c>
      <c r="AB116">
        <v>15</v>
      </c>
    </row>
    <row r="117" spans="16:28" x14ac:dyDescent="0.25">
      <c r="P117">
        <v>9</v>
      </c>
      <c r="Q117">
        <v>19</v>
      </c>
      <c r="R117">
        <v>9</v>
      </c>
      <c r="S117">
        <v>30</v>
      </c>
      <c r="T117">
        <v>18</v>
      </c>
      <c r="U117">
        <v>15</v>
      </c>
      <c r="W117">
        <v>15</v>
      </c>
      <c r="X117">
        <v>21</v>
      </c>
      <c r="Y117">
        <v>13</v>
      </c>
      <c r="Z117">
        <v>35</v>
      </c>
      <c r="AA117">
        <v>17</v>
      </c>
      <c r="AB117">
        <v>15</v>
      </c>
    </row>
    <row r="118" spans="16:28" x14ac:dyDescent="0.25">
      <c r="P118">
        <v>9</v>
      </c>
      <c r="Q118">
        <v>19</v>
      </c>
      <c r="R118">
        <v>14</v>
      </c>
      <c r="S118">
        <v>32</v>
      </c>
      <c r="T118">
        <v>19</v>
      </c>
      <c r="U118">
        <v>14</v>
      </c>
      <c r="W118">
        <v>15</v>
      </c>
      <c r="X118">
        <v>21</v>
      </c>
      <c r="Y118">
        <v>11</v>
      </c>
      <c r="Z118">
        <v>34</v>
      </c>
      <c r="AA118">
        <v>17</v>
      </c>
      <c r="AB118">
        <v>14</v>
      </c>
    </row>
    <row r="119" spans="16:28" x14ac:dyDescent="0.25">
      <c r="P119">
        <v>9</v>
      </c>
      <c r="Q119">
        <v>19</v>
      </c>
      <c r="R119">
        <v>14</v>
      </c>
      <c r="S119">
        <v>35</v>
      </c>
      <c r="T119">
        <v>17</v>
      </c>
      <c r="U119">
        <v>14</v>
      </c>
      <c r="W119">
        <v>15</v>
      </c>
      <c r="X119">
        <v>19</v>
      </c>
      <c r="Y119">
        <v>12</v>
      </c>
      <c r="Z119">
        <v>34</v>
      </c>
      <c r="AA119">
        <v>19</v>
      </c>
      <c r="AB119">
        <v>15</v>
      </c>
    </row>
    <row r="120" spans="16:28" x14ac:dyDescent="0.25">
      <c r="P120">
        <v>9</v>
      </c>
      <c r="Q120">
        <v>20</v>
      </c>
      <c r="R120">
        <v>11</v>
      </c>
      <c r="S120">
        <v>31</v>
      </c>
      <c r="T120">
        <v>16</v>
      </c>
      <c r="U120">
        <v>14</v>
      </c>
      <c r="W120">
        <v>15</v>
      </c>
      <c r="X120">
        <v>21</v>
      </c>
      <c r="Y120">
        <v>10</v>
      </c>
      <c r="Z120">
        <v>33</v>
      </c>
      <c r="AA120">
        <v>15</v>
      </c>
      <c r="AB120">
        <v>11</v>
      </c>
    </row>
    <row r="121" spans="16:28" x14ac:dyDescent="0.25">
      <c r="P121">
        <v>9</v>
      </c>
      <c r="Q121">
        <v>19</v>
      </c>
      <c r="R121">
        <v>12</v>
      </c>
      <c r="S121">
        <v>35</v>
      </c>
      <c r="T121">
        <v>17</v>
      </c>
      <c r="U121">
        <v>15</v>
      </c>
      <c r="W121">
        <v>15</v>
      </c>
      <c r="X121">
        <v>21</v>
      </c>
      <c r="Y121">
        <v>12</v>
      </c>
      <c r="Z121">
        <v>34</v>
      </c>
      <c r="AA121">
        <v>16</v>
      </c>
      <c r="AB121">
        <v>14</v>
      </c>
    </row>
    <row r="122" spans="16:28" x14ac:dyDescent="0.25">
      <c r="P122">
        <v>9</v>
      </c>
      <c r="Q122">
        <v>21</v>
      </c>
      <c r="R122">
        <v>12</v>
      </c>
      <c r="S122">
        <v>35</v>
      </c>
      <c r="T122">
        <v>16</v>
      </c>
      <c r="U122">
        <v>12</v>
      </c>
      <c r="W122">
        <v>15</v>
      </c>
      <c r="X122">
        <v>20</v>
      </c>
      <c r="Y122">
        <v>8</v>
      </c>
      <c r="Z122">
        <v>35</v>
      </c>
      <c r="AA122">
        <v>15</v>
      </c>
      <c r="AB122">
        <v>14</v>
      </c>
    </row>
    <row r="123" spans="16:28" x14ac:dyDescent="0.25">
      <c r="P123">
        <v>9</v>
      </c>
      <c r="Q123">
        <v>21</v>
      </c>
      <c r="R123">
        <v>11</v>
      </c>
      <c r="S123">
        <v>34</v>
      </c>
      <c r="T123">
        <v>14</v>
      </c>
      <c r="U123">
        <v>12</v>
      </c>
      <c r="W123">
        <v>15</v>
      </c>
      <c r="X123">
        <v>21</v>
      </c>
      <c r="Y123">
        <v>14</v>
      </c>
      <c r="Z123">
        <v>35</v>
      </c>
      <c r="AA123">
        <v>18</v>
      </c>
      <c r="AB123">
        <v>14</v>
      </c>
    </row>
    <row r="124" spans="16:28" x14ac:dyDescent="0.25">
      <c r="P124">
        <v>9</v>
      </c>
      <c r="Q124">
        <v>20</v>
      </c>
      <c r="R124">
        <v>12</v>
      </c>
      <c r="S124">
        <v>32</v>
      </c>
      <c r="T124">
        <v>18</v>
      </c>
      <c r="U124">
        <v>13</v>
      </c>
      <c r="W124">
        <v>15</v>
      </c>
      <c r="X124">
        <v>21</v>
      </c>
      <c r="Y124">
        <v>9</v>
      </c>
      <c r="Z124">
        <v>33</v>
      </c>
      <c r="AA124">
        <v>19</v>
      </c>
      <c r="AB124">
        <v>14</v>
      </c>
    </row>
    <row r="125" spans="16:28" x14ac:dyDescent="0.25">
      <c r="P125">
        <v>9</v>
      </c>
      <c r="Q125">
        <v>18</v>
      </c>
      <c r="R125">
        <v>14</v>
      </c>
      <c r="S125">
        <v>35</v>
      </c>
      <c r="T125">
        <v>19</v>
      </c>
      <c r="U125">
        <v>14</v>
      </c>
      <c r="W125">
        <v>15</v>
      </c>
      <c r="X125">
        <v>21</v>
      </c>
      <c r="Y125">
        <v>12</v>
      </c>
      <c r="Z125">
        <v>35</v>
      </c>
      <c r="AA125">
        <v>17</v>
      </c>
      <c r="AB125">
        <v>14</v>
      </c>
    </row>
    <row r="126" spans="16:28" x14ac:dyDescent="0.25">
      <c r="P126">
        <v>9</v>
      </c>
      <c r="Q126">
        <v>20</v>
      </c>
      <c r="R126">
        <v>13</v>
      </c>
      <c r="S126">
        <v>33</v>
      </c>
      <c r="T126">
        <v>18</v>
      </c>
      <c r="U126">
        <v>14</v>
      </c>
      <c r="W126">
        <v>15</v>
      </c>
      <c r="X126">
        <v>20</v>
      </c>
      <c r="Y126">
        <v>9</v>
      </c>
      <c r="Z126">
        <v>34</v>
      </c>
      <c r="AA126">
        <v>19</v>
      </c>
      <c r="AB126">
        <v>14</v>
      </c>
    </row>
    <row r="127" spans="16:28" x14ac:dyDescent="0.25">
      <c r="P127">
        <v>9</v>
      </c>
      <c r="Q127">
        <v>18</v>
      </c>
      <c r="R127">
        <v>13</v>
      </c>
      <c r="S127">
        <v>35</v>
      </c>
      <c r="T127">
        <v>19</v>
      </c>
      <c r="U127">
        <v>14</v>
      </c>
    </row>
    <row r="128" spans="16:28" x14ac:dyDescent="0.25">
      <c r="P128">
        <v>9</v>
      </c>
      <c r="Q128">
        <v>20</v>
      </c>
      <c r="R128">
        <v>11</v>
      </c>
      <c r="S128">
        <v>32</v>
      </c>
      <c r="T128">
        <v>17</v>
      </c>
      <c r="U128">
        <v>12</v>
      </c>
    </row>
    <row r="129" spans="16:21" x14ac:dyDescent="0.25">
      <c r="P129">
        <v>9</v>
      </c>
      <c r="Q129">
        <v>21</v>
      </c>
      <c r="R129">
        <v>12</v>
      </c>
      <c r="S129">
        <v>35</v>
      </c>
      <c r="T129">
        <v>19</v>
      </c>
      <c r="U129">
        <v>14</v>
      </c>
    </row>
    <row r="130" spans="16:21" x14ac:dyDescent="0.25">
      <c r="P130">
        <v>10</v>
      </c>
      <c r="Q130">
        <v>20</v>
      </c>
      <c r="R130">
        <v>11</v>
      </c>
      <c r="S130">
        <v>35</v>
      </c>
      <c r="T130">
        <v>19</v>
      </c>
      <c r="U130">
        <v>15</v>
      </c>
    </row>
    <row r="131" spans="16:21" x14ac:dyDescent="0.25">
      <c r="P131">
        <v>10</v>
      </c>
      <c r="Q131">
        <v>20</v>
      </c>
      <c r="R131">
        <v>12</v>
      </c>
      <c r="S131">
        <v>33</v>
      </c>
      <c r="T131">
        <v>16</v>
      </c>
      <c r="U131">
        <v>14</v>
      </c>
    </row>
    <row r="132" spans="16:21" x14ac:dyDescent="0.25">
      <c r="P132">
        <v>10</v>
      </c>
      <c r="Q132">
        <v>21</v>
      </c>
      <c r="R132">
        <v>13</v>
      </c>
      <c r="S132">
        <v>34</v>
      </c>
      <c r="T132">
        <v>18</v>
      </c>
      <c r="U132">
        <v>15</v>
      </c>
    </row>
    <row r="133" spans="16:21" x14ac:dyDescent="0.25">
      <c r="P133">
        <v>10</v>
      </c>
      <c r="Q133">
        <v>21</v>
      </c>
      <c r="R133">
        <v>12</v>
      </c>
      <c r="S133">
        <v>35</v>
      </c>
      <c r="T133">
        <v>18</v>
      </c>
      <c r="U133">
        <v>15</v>
      </c>
    </row>
    <row r="134" spans="16:21" x14ac:dyDescent="0.25">
      <c r="P134">
        <v>10</v>
      </c>
      <c r="Q134">
        <v>19</v>
      </c>
      <c r="R134">
        <v>6</v>
      </c>
      <c r="S134">
        <v>28</v>
      </c>
      <c r="T134">
        <v>18</v>
      </c>
      <c r="U134">
        <v>13</v>
      </c>
    </row>
    <row r="135" spans="16:21" x14ac:dyDescent="0.25">
      <c r="P135">
        <v>10</v>
      </c>
      <c r="Q135">
        <v>19</v>
      </c>
      <c r="R135">
        <v>12</v>
      </c>
      <c r="S135">
        <v>34</v>
      </c>
      <c r="T135">
        <v>18</v>
      </c>
      <c r="U135">
        <v>15</v>
      </c>
    </row>
    <row r="136" spans="16:21" x14ac:dyDescent="0.25">
      <c r="P136">
        <v>10</v>
      </c>
      <c r="Q136">
        <v>20</v>
      </c>
      <c r="R136">
        <v>9</v>
      </c>
      <c r="S136">
        <v>34</v>
      </c>
      <c r="T136">
        <v>17</v>
      </c>
      <c r="U136">
        <v>14</v>
      </c>
    </row>
    <row r="137" spans="16:21" x14ac:dyDescent="0.25">
      <c r="P137">
        <v>10</v>
      </c>
      <c r="Q137">
        <v>18</v>
      </c>
      <c r="R137">
        <v>8</v>
      </c>
      <c r="S137">
        <v>32</v>
      </c>
      <c r="T137">
        <v>18</v>
      </c>
      <c r="U137">
        <v>14</v>
      </c>
    </row>
    <row r="138" spans="16:21" x14ac:dyDescent="0.25">
      <c r="P138">
        <v>10</v>
      </c>
      <c r="Q138">
        <v>20</v>
      </c>
      <c r="R138">
        <v>12</v>
      </c>
      <c r="S138">
        <v>33</v>
      </c>
      <c r="T138">
        <v>19</v>
      </c>
      <c r="U138">
        <v>14</v>
      </c>
    </row>
    <row r="139" spans="16:21" x14ac:dyDescent="0.25">
      <c r="P139">
        <v>10</v>
      </c>
      <c r="Q139">
        <v>21</v>
      </c>
      <c r="R139">
        <v>12</v>
      </c>
      <c r="S139">
        <v>34</v>
      </c>
      <c r="T139">
        <v>15</v>
      </c>
      <c r="U139">
        <v>15</v>
      </c>
    </row>
    <row r="140" spans="16:21" x14ac:dyDescent="0.25">
      <c r="P140">
        <v>10</v>
      </c>
      <c r="Q140">
        <v>20</v>
      </c>
      <c r="R140">
        <v>12</v>
      </c>
      <c r="S140">
        <v>33</v>
      </c>
      <c r="T140">
        <v>19</v>
      </c>
      <c r="U140">
        <v>14</v>
      </c>
    </row>
    <row r="141" spans="16:21" x14ac:dyDescent="0.25">
      <c r="P141">
        <v>10</v>
      </c>
      <c r="Q141">
        <v>20</v>
      </c>
      <c r="R141">
        <v>7</v>
      </c>
      <c r="S141">
        <v>35</v>
      </c>
      <c r="T141">
        <v>19</v>
      </c>
      <c r="U141">
        <v>14</v>
      </c>
    </row>
    <row r="142" spans="16:21" x14ac:dyDescent="0.25">
      <c r="P142">
        <v>10</v>
      </c>
      <c r="Q142">
        <v>21</v>
      </c>
      <c r="R142">
        <v>12</v>
      </c>
      <c r="S142">
        <v>34</v>
      </c>
      <c r="T142">
        <v>15</v>
      </c>
      <c r="U142">
        <v>15</v>
      </c>
    </row>
    <row r="143" spans="16:21" x14ac:dyDescent="0.25">
      <c r="P143">
        <v>10</v>
      </c>
      <c r="Q143">
        <v>19</v>
      </c>
      <c r="R143">
        <v>14</v>
      </c>
      <c r="S143">
        <v>34</v>
      </c>
      <c r="T143">
        <v>19</v>
      </c>
      <c r="U143">
        <v>15</v>
      </c>
    </row>
    <row r="144" spans="16:21" x14ac:dyDescent="0.25">
      <c r="P144">
        <v>10</v>
      </c>
      <c r="Q144">
        <v>20</v>
      </c>
      <c r="R144">
        <v>12</v>
      </c>
      <c r="S144">
        <v>35</v>
      </c>
      <c r="T144">
        <v>17</v>
      </c>
      <c r="U144">
        <v>15</v>
      </c>
    </row>
    <row r="145" spans="16:21" x14ac:dyDescent="0.25">
      <c r="P145">
        <v>10</v>
      </c>
      <c r="Q145">
        <v>21</v>
      </c>
      <c r="R145">
        <v>11</v>
      </c>
      <c r="S145">
        <v>35</v>
      </c>
      <c r="T145">
        <v>18</v>
      </c>
      <c r="U145">
        <v>15</v>
      </c>
    </row>
    <row r="146" spans="16:21" x14ac:dyDescent="0.25">
      <c r="P146">
        <v>10</v>
      </c>
      <c r="Q146">
        <v>21</v>
      </c>
      <c r="R146">
        <v>13</v>
      </c>
      <c r="S146">
        <v>34</v>
      </c>
      <c r="T146">
        <v>18</v>
      </c>
      <c r="U146">
        <v>15</v>
      </c>
    </row>
    <row r="147" spans="16:21" x14ac:dyDescent="0.25">
      <c r="P147">
        <v>10</v>
      </c>
      <c r="Q147">
        <v>20</v>
      </c>
      <c r="R147">
        <v>12</v>
      </c>
      <c r="S147">
        <v>33</v>
      </c>
      <c r="T147">
        <v>19</v>
      </c>
      <c r="U147">
        <v>15</v>
      </c>
    </row>
    <row r="148" spans="16:21" x14ac:dyDescent="0.25">
      <c r="P148">
        <v>10</v>
      </c>
      <c r="Q148">
        <v>20</v>
      </c>
      <c r="R148">
        <v>10</v>
      </c>
      <c r="S148">
        <v>31</v>
      </c>
      <c r="T148">
        <v>14</v>
      </c>
      <c r="U148">
        <v>14</v>
      </c>
    </row>
    <row r="149" spans="16:21" x14ac:dyDescent="0.25">
      <c r="P149">
        <v>10</v>
      </c>
      <c r="Q149">
        <v>21</v>
      </c>
      <c r="R149">
        <v>14</v>
      </c>
      <c r="S149">
        <v>35</v>
      </c>
      <c r="T149">
        <v>18</v>
      </c>
      <c r="U149">
        <v>14</v>
      </c>
    </row>
    <row r="150" spans="16:21" x14ac:dyDescent="0.25">
      <c r="P150">
        <v>10</v>
      </c>
      <c r="Q150">
        <v>20</v>
      </c>
      <c r="R150">
        <v>13</v>
      </c>
      <c r="S150">
        <v>35</v>
      </c>
      <c r="T150">
        <v>19</v>
      </c>
      <c r="U150">
        <v>15</v>
      </c>
    </row>
    <row r="151" spans="16:21" x14ac:dyDescent="0.25">
      <c r="P151">
        <v>10</v>
      </c>
      <c r="Q151">
        <v>19</v>
      </c>
      <c r="R151">
        <v>14</v>
      </c>
      <c r="S151">
        <v>34</v>
      </c>
      <c r="T151">
        <v>18</v>
      </c>
      <c r="U151">
        <v>15</v>
      </c>
    </row>
    <row r="152" spans="16:21" x14ac:dyDescent="0.25">
      <c r="P152">
        <v>11</v>
      </c>
      <c r="Q152">
        <v>21</v>
      </c>
      <c r="R152">
        <v>14</v>
      </c>
      <c r="S152">
        <v>34</v>
      </c>
      <c r="T152">
        <v>19</v>
      </c>
      <c r="U152">
        <v>15</v>
      </c>
    </row>
    <row r="153" spans="16:21" x14ac:dyDescent="0.25">
      <c r="P153">
        <v>11</v>
      </c>
      <c r="Q153">
        <v>19</v>
      </c>
      <c r="R153">
        <v>10</v>
      </c>
      <c r="S153">
        <v>35</v>
      </c>
      <c r="T153">
        <v>18</v>
      </c>
      <c r="U153">
        <v>14</v>
      </c>
    </row>
    <row r="154" spans="16:21" x14ac:dyDescent="0.25">
      <c r="P154">
        <v>11</v>
      </c>
      <c r="Q154">
        <v>20</v>
      </c>
      <c r="R154">
        <v>9</v>
      </c>
      <c r="S154">
        <v>35</v>
      </c>
      <c r="T154">
        <v>19</v>
      </c>
      <c r="U154">
        <v>13</v>
      </c>
    </row>
    <row r="155" spans="16:21" x14ac:dyDescent="0.25">
      <c r="P155">
        <v>11</v>
      </c>
      <c r="Q155">
        <v>20</v>
      </c>
      <c r="R155">
        <v>6</v>
      </c>
      <c r="S155">
        <v>33</v>
      </c>
      <c r="T155">
        <v>18</v>
      </c>
      <c r="U155">
        <v>11</v>
      </c>
    </row>
    <row r="156" spans="16:21" x14ac:dyDescent="0.25">
      <c r="P156">
        <v>11</v>
      </c>
      <c r="Q156">
        <v>21</v>
      </c>
      <c r="R156">
        <v>13</v>
      </c>
      <c r="S156">
        <v>35</v>
      </c>
      <c r="T156">
        <v>16</v>
      </c>
      <c r="U156">
        <v>15</v>
      </c>
    </row>
    <row r="157" spans="16:21" x14ac:dyDescent="0.25">
      <c r="P157">
        <v>11</v>
      </c>
      <c r="Q157">
        <v>20</v>
      </c>
      <c r="R157">
        <v>11</v>
      </c>
      <c r="S157">
        <v>34</v>
      </c>
      <c r="T157">
        <v>15</v>
      </c>
      <c r="U157">
        <v>14</v>
      </c>
    </row>
    <row r="158" spans="16:21" x14ac:dyDescent="0.25">
      <c r="P158">
        <v>11</v>
      </c>
      <c r="Q158">
        <v>20</v>
      </c>
      <c r="R158">
        <v>11</v>
      </c>
      <c r="S158">
        <v>35</v>
      </c>
      <c r="T158">
        <v>18</v>
      </c>
      <c r="U158">
        <v>14</v>
      </c>
    </row>
    <row r="159" spans="16:21" x14ac:dyDescent="0.25">
      <c r="P159">
        <v>11</v>
      </c>
      <c r="Q159">
        <v>21</v>
      </c>
      <c r="R159">
        <v>13</v>
      </c>
      <c r="S159">
        <v>34</v>
      </c>
      <c r="T159">
        <v>18</v>
      </c>
      <c r="U159">
        <v>14</v>
      </c>
    </row>
    <row r="160" spans="16:21" x14ac:dyDescent="0.25">
      <c r="P160">
        <v>11</v>
      </c>
      <c r="Q160">
        <v>21</v>
      </c>
      <c r="R160">
        <v>10</v>
      </c>
      <c r="S160">
        <v>33</v>
      </c>
      <c r="T160">
        <v>18</v>
      </c>
      <c r="U160">
        <v>13</v>
      </c>
    </row>
    <row r="161" spans="16:21" x14ac:dyDescent="0.25">
      <c r="P161">
        <v>11</v>
      </c>
      <c r="Q161">
        <v>21</v>
      </c>
      <c r="R161">
        <v>11</v>
      </c>
      <c r="S161">
        <v>33</v>
      </c>
      <c r="T161">
        <v>16</v>
      </c>
      <c r="U161">
        <v>15</v>
      </c>
    </row>
    <row r="162" spans="16:21" x14ac:dyDescent="0.25">
      <c r="P162">
        <v>11</v>
      </c>
      <c r="Q162">
        <v>21</v>
      </c>
      <c r="R162">
        <v>10</v>
      </c>
      <c r="S162">
        <v>35</v>
      </c>
      <c r="T162">
        <v>19</v>
      </c>
      <c r="U162">
        <v>13</v>
      </c>
    </row>
    <row r="163" spans="16:21" x14ac:dyDescent="0.25">
      <c r="P163">
        <v>11</v>
      </c>
      <c r="Q163">
        <v>20</v>
      </c>
      <c r="R163">
        <v>10</v>
      </c>
      <c r="S163">
        <v>34</v>
      </c>
      <c r="T163">
        <v>17</v>
      </c>
      <c r="U163">
        <v>14</v>
      </c>
    </row>
    <row r="164" spans="16:21" x14ac:dyDescent="0.25">
      <c r="P164">
        <v>11</v>
      </c>
      <c r="Q164">
        <v>19</v>
      </c>
      <c r="R164">
        <v>11</v>
      </c>
      <c r="S164">
        <v>31</v>
      </c>
      <c r="T164">
        <v>19</v>
      </c>
      <c r="U164">
        <v>15</v>
      </c>
    </row>
    <row r="165" spans="16:21" x14ac:dyDescent="0.25">
      <c r="P165">
        <v>11</v>
      </c>
      <c r="Q165">
        <v>21</v>
      </c>
      <c r="R165">
        <v>8</v>
      </c>
      <c r="S165">
        <v>33</v>
      </c>
      <c r="T165">
        <v>17</v>
      </c>
      <c r="U165">
        <v>14</v>
      </c>
    </row>
    <row r="166" spans="16:21" x14ac:dyDescent="0.25">
      <c r="P166">
        <v>11</v>
      </c>
      <c r="Q166">
        <v>18</v>
      </c>
      <c r="R166">
        <v>10</v>
      </c>
      <c r="S166">
        <v>32</v>
      </c>
      <c r="T166">
        <v>19</v>
      </c>
      <c r="U166">
        <v>15</v>
      </c>
    </row>
    <row r="167" spans="16:21" x14ac:dyDescent="0.25">
      <c r="P167">
        <v>11</v>
      </c>
      <c r="Q167">
        <v>19</v>
      </c>
      <c r="R167">
        <v>14</v>
      </c>
      <c r="S167">
        <v>35</v>
      </c>
      <c r="T167">
        <v>18</v>
      </c>
      <c r="U167">
        <v>15</v>
      </c>
    </row>
    <row r="168" spans="16:21" x14ac:dyDescent="0.25">
      <c r="P168">
        <v>11</v>
      </c>
      <c r="Q168">
        <v>20</v>
      </c>
      <c r="R168">
        <v>14</v>
      </c>
      <c r="S168">
        <v>33</v>
      </c>
      <c r="T168">
        <v>19</v>
      </c>
      <c r="U168">
        <v>14</v>
      </c>
    </row>
    <row r="169" spans="16:21" x14ac:dyDescent="0.25">
      <c r="P169">
        <v>11</v>
      </c>
      <c r="Q169">
        <v>21</v>
      </c>
      <c r="R169">
        <v>14</v>
      </c>
      <c r="S169">
        <v>35</v>
      </c>
      <c r="T169">
        <v>18</v>
      </c>
      <c r="U169">
        <v>15</v>
      </c>
    </row>
    <row r="170" spans="16:21" x14ac:dyDescent="0.25">
      <c r="P170">
        <v>11</v>
      </c>
      <c r="Q170">
        <v>21</v>
      </c>
      <c r="R170">
        <v>11</v>
      </c>
      <c r="S170">
        <v>33</v>
      </c>
      <c r="T170">
        <v>18</v>
      </c>
      <c r="U170">
        <v>14</v>
      </c>
    </row>
  </sheetData>
  <sheetProtection algorithmName="SHA-512" hashValue="/UI4jVLnmP5wbNsIUjwd8u9VFnD3KBU6Mqk9974PVsZK78rYTlioWARucMZu9iDeue0+H6N7fsUN+o2e/bRIgg==" saltValue="PLGWDtWFY0PyautqwMe08Q==" spinCount="100000" sheet="1" objects="1" scenarios="1"/>
  <mergeCells count="25">
    <mergeCell ref="C10:F10"/>
    <mergeCell ref="C11:F11"/>
    <mergeCell ref="C12:F12"/>
    <mergeCell ref="E16:F16"/>
    <mergeCell ref="C5:F5"/>
    <mergeCell ref="C6:F6"/>
    <mergeCell ref="C7:F7"/>
    <mergeCell ref="C8:F8"/>
    <mergeCell ref="C9:F9"/>
    <mergeCell ref="G46:H46"/>
    <mergeCell ref="C39:D39"/>
    <mergeCell ref="B38:H38"/>
    <mergeCell ref="A2:E2"/>
    <mergeCell ref="B16:B17"/>
    <mergeCell ref="C16:C17"/>
    <mergeCell ref="D16:D17"/>
    <mergeCell ref="E39:E40"/>
    <mergeCell ref="F39:F40"/>
    <mergeCell ref="G39:H40"/>
    <mergeCell ref="B15:F15"/>
    <mergeCell ref="B27:F27"/>
    <mergeCell ref="G42:H42"/>
    <mergeCell ref="G43:H43"/>
    <mergeCell ref="G44:H44"/>
    <mergeCell ref="G45:H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Scorer</vt:lpstr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Mccabery</dc:creator>
  <cp:lastModifiedBy>Peter Mccabery</cp:lastModifiedBy>
  <dcterms:created xsi:type="dcterms:W3CDTF">2026-07-13T11:43:27Z</dcterms:created>
  <dcterms:modified xsi:type="dcterms:W3CDTF">2026-08-12T15:36:09Z</dcterms:modified>
</cp:coreProperties>
</file>